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2240" windowHeight="8520" firstSheet="3" activeTab="3"/>
  </bookViews>
  <sheets>
    <sheet name="Data" sheetId="1" state="hidden" r:id="rId1"/>
    <sheet name="Arabic" sheetId="3" state="hidden" r:id="rId2"/>
    <sheet name="English" sheetId="6" state="hidden" r:id="rId3"/>
    <sheet name="Sheet1 (2)" sheetId="8" r:id="rId4"/>
    <sheet name="No. To Text" sheetId="4" r:id="rId5"/>
    <sheet name="Settings" sheetId="2" r:id="rId6"/>
  </sheets>
  <definedNames>
    <definedName name="_xlnm._FilterDatabase" localSheetId="1" hidden="1">Arabic!$O$1:$P$501</definedName>
  </definedNames>
  <calcPr calcId="144525"/>
</workbook>
</file>

<file path=xl/calcChain.xml><?xml version="1.0" encoding="utf-8"?>
<calcChain xmlns="http://schemas.openxmlformats.org/spreadsheetml/2006/main">
  <c r="G23" i="8" l="1"/>
  <c r="G22" i="8"/>
  <c r="G24" i="8" s="1"/>
  <c r="A2" i="4" s="1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W114" i="3" s="1"/>
  <c r="A113" i="3"/>
  <c r="W113" i="3" s="1"/>
  <c r="A112" i="3"/>
  <c r="W112" i="3" s="1"/>
  <c r="A111" i="3"/>
  <c r="W111" i="3" s="1"/>
  <c r="A110" i="3"/>
  <c r="W110" i="3" s="1"/>
  <c r="A109" i="3"/>
  <c r="W109" i="3" s="1"/>
  <c r="A108" i="3"/>
  <c r="W108" i="3" s="1"/>
  <c r="A107" i="3"/>
  <c r="W107" i="3" s="1"/>
  <c r="A106" i="3"/>
  <c r="W106" i="3" s="1"/>
  <c r="A105" i="3"/>
  <c r="W105" i="3" s="1"/>
  <c r="A104" i="3"/>
  <c r="W104" i="3" s="1"/>
  <c r="A103" i="3"/>
  <c r="W103" i="3" s="1"/>
  <c r="A102" i="3"/>
  <c r="W102" i="3" s="1"/>
  <c r="A101" i="3"/>
  <c r="W101" i="3" s="1"/>
  <c r="A100" i="3"/>
  <c r="W100" i="3" s="1"/>
  <c r="A99" i="3"/>
  <c r="W99" i="3" s="1"/>
  <c r="A98" i="3"/>
  <c r="W98" i="3" s="1"/>
  <c r="A97" i="3"/>
  <c r="W97" i="3" s="1"/>
  <c r="A96" i="3"/>
  <c r="W96" i="3" s="1"/>
  <c r="A95" i="3"/>
  <c r="W95" i="3" s="1"/>
  <c r="A94" i="3"/>
  <c r="W94" i="3" s="1"/>
  <c r="A93" i="3"/>
  <c r="W93" i="3" s="1"/>
  <c r="A92" i="3"/>
  <c r="W92" i="3" s="1"/>
  <c r="A91" i="3"/>
  <c r="W91" i="3" s="1"/>
  <c r="A90" i="3"/>
  <c r="W90" i="3" s="1"/>
  <c r="A89" i="3"/>
  <c r="Z89" i="3" s="1"/>
  <c r="A88" i="3"/>
  <c r="W88" i="3" s="1"/>
  <c r="A87" i="3"/>
  <c r="Z87" i="3" s="1"/>
  <c r="A86" i="3"/>
  <c r="W86" i="3" s="1"/>
  <c r="A85" i="3"/>
  <c r="Z85" i="3" s="1"/>
  <c r="A84" i="3"/>
  <c r="W84" i="3" s="1"/>
  <c r="A83" i="3"/>
  <c r="Z83" i="3" s="1"/>
  <c r="A82" i="3"/>
  <c r="W82" i="3" s="1"/>
  <c r="A81" i="3"/>
  <c r="Z81" i="3" s="1"/>
  <c r="A80" i="3"/>
  <c r="W80" i="3" s="1"/>
  <c r="A79" i="3"/>
  <c r="Z79" i="3" s="1"/>
  <c r="A78" i="3"/>
  <c r="A77" i="3"/>
  <c r="Z77" i="3" s="1"/>
  <c r="A76" i="3"/>
  <c r="A75" i="3"/>
  <c r="Z75" i="3" s="1"/>
  <c r="A74" i="3"/>
  <c r="A73" i="3"/>
  <c r="Z73" i="3" s="1"/>
  <c r="A72" i="3"/>
  <c r="A71" i="3"/>
  <c r="Z71" i="3" s="1"/>
  <c r="A70" i="3"/>
  <c r="W70" i="3" s="1"/>
  <c r="A69" i="3"/>
  <c r="Z69" i="3" s="1"/>
  <c r="A68" i="3"/>
  <c r="W68" i="3" s="1"/>
  <c r="A67" i="3"/>
  <c r="Z67" i="3" s="1"/>
  <c r="A66" i="3"/>
  <c r="W66" i="3" s="1"/>
  <c r="A65" i="3"/>
  <c r="Z65" i="3" s="1"/>
  <c r="A64" i="3"/>
  <c r="A63" i="3"/>
  <c r="Z63" i="3" s="1"/>
  <c r="A62" i="3"/>
  <c r="A61" i="3"/>
  <c r="Z61" i="3" s="1"/>
  <c r="A60" i="3"/>
  <c r="W60" i="3" s="1"/>
  <c r="A59" i="3"/>
  <c r="Z59" i="3" s="1"/>
  <c r="A58" i="3"/>
  <c r="W58" i="3" s="1"/>
  <c r="A57" i="3"/>
  <c r="Z57" i="3" s="1"/>
  <c r="A56" i="3"/>
  <c r="W56" i="3" s="1"/>
  <c r="A55" i="3"/>
  <c r="Z55" i="3" s="1"/>
  <c r="A54" i="3"/>
  <c r="W54" i="3" s="1"/>
  <c r="A53" i="3"/>
  <c r="Z53" i="3" s="1"/>
  <c r="A52" i="3"/>
  <c r="A51" i="3"/>
  <c r="Z51" i="3" s="1"/>
  <c r="A50" i="3"/>
  <c r="A49" i="3"/>
  <c r="Z49" i="3" s="1"/>
  <c r="A48" i="3"/>
  <c r="A47" i="3"/>
  <c r="Z47" i="3" s="1"/>
  <c r="A46" i="3"/>
  <c r="A45" i="3"/>
  <c r="Z45" i="3" s="1"/>
  <c r="A44" i="3"/>
  <c r="A43" i="3"/>
  <c r="Z43" i="3" s="1"/>
  <c r="A42" i="3"/>
  <c r="A41" i="3"/>
  <c r="Z41" i="3" s="1"/>
  <c r="A40" i="3"/>
  <c r="A39" i="3"/>
  <c r="Z39" i="3" s="1"/>
  <c r="A38" i="3"/>
  <c r="A37" i="3"/>
  <c r="Z37" i="3" s="1"/>
  <c r="A36" i="3"/>
  <c r="A35" i="3"/>
  <c r="Z35" i="3" s="1"/>
  <c r="A34" i="3"/>
  <c r="A33" i="3"/>
  <c r="Z33" i="3" s="1"/>
  <c r="A32" i="3"/>
  <c r="A31" i="3"/>
  <c r="Z31" i="3" s="1"/>
  <c r="A30" i="3"/>
  <c r="A29" i="3"/>
  <c r="Z29" i="3" s="1"/>
  <c r="A28" i="3"/>
  <c r="A27" i="3"/>
  <c r="Z27" i="3" s="1"/>
  <c r="A26" i="3"/>
  <c r="A25" i="3"/>
  <c r="Z25" i="3" s="1"/>
  <c r="A24" i="3"/>
  <c r="A23" i="3"/>
  <c r="Z23" i="3" s="1"/>
  <c r="A22" i="3"/>
  <c r="A21" i="3"/>
  <c r="Z21" i="3" s="1"/>
  <c r="A20" i="3"/>
  <c r="A19" i="3"/>
  <c r="Z19" i="3" s="1"/>
  <c r="A18" i="3"/>
  <c r="A17" i="3"/>
  <c r="Z17" i="3" s="1"/>
  <c r="A16" i="3"/>
  <c r="A15" i="3"/>
  <c r="Z15" i="3" s="1"/>
  <c r="A14" i="3"/>
  <c r="A13" i="3"/>
  <c r="Z13" i="3" s="1"/>
  <c r="A12" i="3"/>
  <c r="A11" i="3"/>
  <c r="Z11" i="3" s="1"/>
  <c r="A10" i="3"/>
  <c r="A9" i="3"/>
  <c r="Z9" i="3" s="1"/>
  <c r="A8" i="3"/>
  <c r="A7" i="3"/>
  <c r="Z7" i="3" s="1"/>
  <c r="A6" i="3"/>
  <c r="A5" i="3"/>
  <c r="Z5" i="3" s="1"/>
  <c r="A4" i="3"/>
  <c r="A3" i="3"/>
  <c r="Z3" i="3" s="1"/>
  <c r="Z115" i="3" l="1"/>
  <c r="W115" i="3"/>
  <c r="B115" i="3"/>
  <c r="C115" i="3" s="1"/>
  <c r="Z117" i="3"/>
  <c r="U117" i="3"/>
  <c r="W117" i="3"/>
  <c r="B117" i="3"/>
  <c r="Z119" i="3"/>
  <c r="U119" i="3"/>
  <c r="W119" i="3"/>
  <c r="B119" i="3"/>
  <c r="Z121" i="3"/>
  <c r="U121" i="3"/>
  <c r="W121" i="3"/>
  <c r="B121" i="3"/>
  <c r="Z123" i="3"/>
  <c r="U123" i="3"/>
  <c r="W123" i="3"/>
  <c r="B123" i="3"/>
  <c r="Z125" i="3"/>
  <c r="U125" i="3"/>
  <c r="W125" i="3"/>
  <c r="B125" i="3"/>
  <c r="Z127" i="3"/>
  <c r="U127" i="3"/>
  <c r="W127" i="3"/>
  <c r="B127" i="3"/>
  <c r="Z129" i="3"/>
  <c r="U129" i="3"/>
  <c r="W129" i="3"/>
  <c r="B129" i="3"/>
  <c r="Z131" i="3"/>
  <c r="U131" i="3"/>
  <c r="W131" i="3"/>
  <c r="B131" i="3"/>
  <c r="Z133" i="3"/>
  <c r="U133" i="3"/>
  <c r="W133" i="3"/>
  <c r="B133" i="3"/>
  <c r="Z135" i="3"/>
  <c r="U135" i="3"/>
  <c r="W135" i="3"/>
  <c r="B135" i="3"/>
  <c r="Z137" i="3"/>
  <c r="U137" i="3"/>
  <c r="W137" i="3"/>
  <c r="B137" i="3"/>
  <c r="Z139" i="3"/>
  <c r="U139" i="3"/>
  <c r="W139" i="3"/>
  <c r="B139" i="3"/>
  <c r="Z141" i="3"/>
  <c r="U141" i="3"/>
  <c r="W141" i="3"/>
  <c r="B141" i="3"/>
  <c r="Z143" i="3"/>
  <c r="U143" i="3"/>
  <c r="W143" i="3"/>
  <c r="B143" i="3"/>
  <c r="Z145" i="3"/>
  <c r="U145" i="3"/>
  <c r="W145" i="3"/>
  <c r="B145" i="3"/>
  <c r="Z147" i="3"/>
  <c r="U147" i="3"/>
  <c r="W147" i="3"/>
  <c r="B147" i="3"/>
  <c r="Z149" i="3"/>
  <c r="U149" i="3"/>
  <c r="W149" i="3"/>
  <c r="B149" i="3"/>
  <c r="Z151" i="3"/>
  <c r="U151" i="3"/>
  <c r="W151" i="3"/>
  <c r="B151" i="3"/>
  <c r="Z153" i="3"/>
  <c r="U153" i="3"/>
  <c r="W153" i="3"/>
  <c r="B153" i="3"/>
  <c r="Z155" i="3"/>
  <c r="U155" i="3"/>
  <c r="W155" i="3"/>
  <c r="B155" i="3"/>
  <c r="Z157" i="3"/>
  <c r="U157" i="3"/>
  <c r="W157" i="3"/>
  <c r="B157" i="3"/>
  <c r="Z159" i="3"/>
  <c r="U159" i="3"/>
  <c r="W159" i="3"/>
  <c r="B159" i="3"/>
  <c r="Z161" i="3"/>
  <c r="U161" i="3"/>
  <c r="W161" i="3"/>
  <c r="B161" i="3"/>
  <c r="Z163" i="3"/>
  <c r="U163" i="3"/>
  <c r="W163" i="3"/>
  <c r="B163" i="3"/>
  <c r="Z165" i="3"/>
  <c r="U165" i="3"/>
  <c r="W165" i="3"/>
  <c r="B165" i="3"/>
  <c r="Z167" i="3"/>
  <c r="U167" i="3"/>
  <c r="W167" i="3"/>
  <c r="B167" i="3"/>
  <c r="Z169" i="3"/>
  <c r="U169" i="3"/>
  <c r="W169" i="3"/>
  <c r="B169" i="3"/>
  <c r="Z171" i="3"/>
  <c r="U171" i="3"/>
  <c r="W171" i="3"/>
  <c r="B171" i="3"/>
  <c r="Z173" i="3"/>
  <c r="U173" i="3"/>
  <c r="W173" i="3"/>
  <c r="B173" i="3"/>
  <c r="Z175" i="3"/>
  <c r="U175" i="3"/>
  <c r="W175" i="3"/>
  <c r="B175" i="3"/>
  <c r="Z177" i="3"/>
  <c r="U177" i="3"/>
  <c r="W177" i="3"/>
  <c r="B177" i="3"/>
  <c r="Z179" i="3"/>
  <c r="U179" i="3"/>
  <c r="W179" i="3"/>
  <c r="B179" i="3"/>
  <c r="Z181" i="3"/>
  <c r="U181" i="3"/>
  <c r="W181" i="3"/>
  <c r="B181" i="3"/>
  <c r="Z183" i="3"/>
  <c r="U183" i="3"/>
  <c r="W183" i="3"/>
  <c r="B183" i="3"/>
  <c r="Z185" i="3"/>
  <c r="U185" i="3"/>
  <c r="W185" i="3"/>
  <c r="B185" i="3"/>
  <c r="Z187" i="3"/>
  <c r="U187" i="3"/>
  <c r="W187" i="3"/>
  <c r="B187" i="3"/>
  <c r="Z189" i="3"/>
  <c r="U189" i="3"/>
  <c r="B189" i="3"/>
  <c r="C189" i="3" s="1"/>
  <c r="D189" i="3" s="1"/>
  <c r="E189" i="3" s="1"/>
  <c r="W189" i="3"/>
  <c r="Z191" i="3"/>
  <c r="U191" i="3"/>
  <c r="B191" i="3"/>
  <c r="W191" i="3"/>
  <c r="C191" i="3"/>
  <c r="Z193" i="3"/>
  <c r="U193" i="3"/>
  <c r="B193" i="3"/>
  <c r="W193" i="3"/>
  <c r="C193" i="3"/>
  <c r="Z195" i="3"/>
  <c r="U195" i="3"/>
  <c r="B195" i="3"/>
  <c r="C195" i="3" s="1"/>
  <c r="D195" i="3" s="1"/>
  <c r="W195" i="3"/>
  <c r="Z197" i="3"/>
  <c r="U197" i="3"/>
  <c r="B197" i="3"/>
  <c r="C197" i="3" s="1"/>
  <c r="W197" i="3"/>
  <c r="Z199" i="3"/>
  <c r="U199" i="3"/>
  <c r="B199" i="3"/>
  <c r="W199" i="3"/>
  <c r="C199" i="3"/>
  <c r="Z201" i="3"/>
  <c r="U201" i="3"/>
  <c r="B201" i="3"/>
  <c r="W201" i="3"/>
  <c r="C201" i="3"/>
  <c r="Z203" i="3"/>
  <c r="U203" i="3"/>
  <c r="B203" i="3"/>
  <c r="C203" i="3" s="1"/>
  <c r="W203" i="3"/>
  <c r="Z205" i="3"/>
  <c r="U205" i="3"/>
  <c r="B205" i="3"/>
  <c r="C205" i="3" s="1"/>
  <c r="D205" i="3" s="1"/>
  <c r="E205" i="3" s="1"/>
  <c r="W205" i="3"/>
  <c r="W207" i="3"/>
  <c r="B207" i="3"/>
  <c r="Z207" i="3"/>
  <c r="U207" i="3"/>
  <c r="W209" i="3"/>
  <c r="B209" i="3"/>
  <c r="Z209" i="3"/>
  <c r="U209" i="3"/>
  <c r="W211" i="3"/>
  <c r="B211" i="3"/>
  <c r="Z211" i="3"/>
  <c r="U211" i="3"/>
  <c r="W213" i="3"/>
  <c r="B213" i="3"/>
  <c r="Z213" i="3"/>
  <c r="U213" i="3"/>
  <c r="W215" i="3"/>
  <c r="B215" i="3"/>
  <c r="Z215" i="3"/>
  <c r="U215" i="3"/>
  <c r="W217" i="3"/>
  <c r="B217" i="3"/>
  <c r="Z217" i="3"/>
  <c r="U217" i="3"/>
  <c r="W219" i="3"/>
  <c r="B219" i="3"/>
  <c r="Z219" i="3"/>
  <c r="U219" i="3"/>
  <c r="W221" i="3"/>
  <c r="B221" i="3"/>
  <c r="Z221" i="3"/>
  <c r="U221" i="3"/>
  <c r="W223" i="3"/>
  <c r="B223" i="3"/>
  <c r="Z223" i="3"/>
  <c r="U223" i="3"/>
  <c r="W225" i="3"/>
  <c r="B225" i="3"/>
  <c r="Z225" i="3"/>
  <c r="U225" i="3"/>
  <c r="W227" i="3"/>
  <c r="B227" i="3"/>
  <c r="Z227" i="3"/>
  <c r="U227" i="3"/>
  <c r="W229" i="3"/>
  <c r="B229" i="3"/>
  <c r="Z229" i="3"/>
  <c r="U229" i="3"/>
  <c r="W231" i="3"/>
  <c r="B231" i="3"/>
  <c r="Z231" i="3"/>
  <c r="U231" i="3"/>
  <c r="W233" i="3"/>
  <c r="B233" i="3"/>
  <c r="Z233" i="3"/>
  <c r="U233" i="3"/>
  <c r="W235" i="3"/>
  <c r="B235" i="3"/>
  <c r="Z235" i="3"/>
  <c r="U235" i="3"/>
  <c r="W237" i="3"/>
  <c r="B237" i="3"/>
  <c r="Z237" i="3"/>
  <c r="U237" i="3"/>
  <c r="W239" i="3"/>
  <c r="B239" i="3"/>
  <c r="Z239" i="3"/>
  <c r="U239" i="3"/>
  <c r="W241" i="3"/>
  <c r="B241" i="3"/>
  <c r="Z241" i="3"/>
  <c r="U241" i="3"/>
  <c r="W243" i="3"/>
  <c r="B243" i="3"/>
  <c r="Z243" i="3"/>
  <c r="U243" i="3"/>
  <c r="W245" i="3"/>
  <c r="B245" i="3"/>
  <c r="Z245" i="3"/>
  <c r="U245" i="3"/>
  <c r="W247" i="3"/>
  <c r="B247" i="3"/>
  <c r="Z247" i="3"/>
  <c r="U247" i="3"/>
  <c r="W249" i="3"/>
  <c r="B249" i="3"/>
  <c r="Z249" i="3"/>
  <c r="U249" i="3"/>
  <c r="W251" i="3"/>
  <c r="B251" i="3"/>
  <c r="Z251" i="3"/>
  <c r="U251" i="3"/>
  <c r="W253" i="3"/>
  <c r="B253" i="3"/>
  <c r="Z253" i="3"/>
  <c r="U253" i="3"/>
  <c r="W255" i="3"/>
  <c r="B255" i="3"/>
  <c r="Z255" i="3"/>
  <c r="U255" i="3"/>
  <c r="W257" i="3"/>
  <c r="B257" i="3"/>
  <c r="Z257" i="3"/>
  <c r="U257" i="3"/>
  <c r="W259" i="3"/>
  <c r="B259" i="3"/>
  <c r="Z259" i="3"/>
  <c r="U259" i="3"/>
  <c r="W261" i="3"/>
  <c r="B261" i="3"/>
  <c r="Z261" i="3"/>
  <c r="U261" i="3"/>
  <c r="W263" i="3"/>
  <c r="B263" i="3"/>
  <c r="Z263" i="3"/>
  <c r="U263" i="3"/>
  <c r="W265" i="3"/>
  <c r="B265" i="3"/>
  <c r="Z265" i="3"/>
  <c r="U265" i="3"/>
  <c r="W267" i="3"/>
  <c r="B267" i="3"/>
  <c r="Z267" i="3"/>
  <c r="U267" i="3"/>
  <c r="W269" i="3"/>
  <c r="B269" i="3"/>
  <c r="Z269" i="3"/>
  <c r="U269" i="3"/>
  <c r="W271" i="3"/>
  <c r="B271" i="3"/>
  <c r="Z271" i="3"/>
  <c r="U271" i="3"/>
  <c r="W273" i="3"/>
  <c r="B273" i="3"/>
  <c r="Z273" i="3"/>
  <c r="U273" i="3"/>
  <c r="W275" i="3"/>
  <c r="B275" i="3"/>
  <c r="Z275" i="3"/>
  <c r="U275" i="3"/>
  <c r="Z277" i="3"/>
  <c r="U277" i="3"/>
  <c r="B277" i="3"/>
  <c r="C277" i="3" s="1"/>
  <c r="W277" i="3"/>
  <c r="Z279" i="3"/>
  <c r="U279" i="3"/>
  <c r="B279" i="3"/>
  <c r="W279" i="3"/>
  <c r="C279" i="3"/>
  <c r="Z281" i="3"/>
  <c r="U281" i="3"/>
  <c r="B281" i="3"/>
  <c r="C281" i="3" s="1"/>
  <c r="W281" i="3"/>
  <c r="Z283" i="3"/>
  <c r="U283" i="3"/>
  <c r="B283" i="3"/>
  <c r="C283" i="3" s="1"/>
  <c r="D283" i="3" s="1"/>
  <c r="W283" i="3"/>
  <c r="Z285" i="3"/>
  <c r="U285" i="3"/>
  <c r="B285" i="3"/>
  <c r="W285" i="3"/>
  <c r="Z287" i="3"/>
  <c r="U287" i="3"/>
  <c r="B287" i="3"/>
  <c r="C287" i="3" s="1"/>
  <c r="D287" i="3" s="1"/>
  <c r="W287" i="3"/>
  <c r="Z289" i="3"/>
  <c r="U289" i="3"/>
  <c r="B289" i="3"/>
  <c r="W289" i="3"/>
  <c r="Z291" i="3"/>
  <c r="U291" i="3"/>
  <c r="B291" i="3"/>
  <c r="W291" i="3"/>
  <c r="C291" i="3"/>
  <c r="Z293" i="3"/>
  <c r="U293" i="3"/>
  <c r="B293" i="3"/>
  <c r="C293" i="3" s="1"/>
  <c r="W293" i="3"/>
  <c r="Z295" i="3"/>
  <c r="U295" i="3"/>
  <c r="B295" i="3"/>
  <c r="W295" i="3"/>
  <c r="C295" i="3"/>
  <c r="Z297" i="3"/>
  <c r="U297" i="3"/>
  <c r="B297" i="3"/>
  <c r="C297" i="3" s="1"/>
  <c r="W297" i="3"/>
  <c r="Z299" i="3"/>
  <c r="U299" i="3"/>
  <c r="B299" i="3"/>
  <c r="C299" i="3" s="1"/>
  <c r="W299" i="3"/>
  <c r="Z301" i="3"/>
  <c r="U301" i="3"/>
  <c r="B301" i="3"/>
  <c r="C301" i="3" s="1"/>
  <c r="D301" i="3" s="1"/>
  <c r="W301" i="3"/>
  <c r="Z303" i="3"/>
  <c r="U303" i="3"/>
  <c r="B303" i="3"/>
  <c r="C303" i="3" s="1"/>
  <c r="W303" i="3"/>
  <c r="Z305" i="3"/>
  <c r="U305" i="3"/>
  <c r="B305" i="3"/>
  <c r="C305" i="3" s="1"/>
  <c r="D305" i="3" s="1"/>
  <c r="W305" i="3"/>
  <c r="Z307" i="3"/>
  <c r="U307" i="3"/>
  <c r="B307" i="3"/>
  <c r="C307" i="3" s="1"/>
  <c r="W307" i="3"/>
  <c r="Z309" i="3"/>
  <c r="U309" i="3"/>
  <c r="B309" i="3"/>
  <c r="W309" i="3"/>
  <c r="C309" i="3"/>
  <c r="Z311" i="3"/>
  <c r="U311" i="3"/>
  <c r="B311" i="3"/>
  <c r="C311" i="3" s="1"/>
  <c r="W311" i="3"/>
  <c r="Z313" i="3"/>
  <c r="U313" i="3"/>
  <c r="B313" i="3"/>
  <c r="W313" i="3"/>
  <c r="C313" i="3"/>
  <c r="Z315" i="3"/>
  <c r="U315" i="3"/>
  <c r="B315" i="3"/>
  <c r="C315" i="3" s="1"/>
  <c r="W315" i="3"/>
  <c r="Z317" i="3"/>
  <c r="U317" i="3"/>
  <c r="B317" i="3"/>
  <c r="C317" i="3" s="1"/>
  <c r="D317" i="3" s="1"/>
  <c r="W317" i="3"/>
  <c r="Z319" i="3"/>
  <c r="U319" i="3"/>
  <c r="B319" i="3"/>
  <c r="C319" i="3" s="1"/>
  <c r="W319" i="3"/>
  <c r="Z321" i="3"/>
  <c r="U321" i="3"/>
  <c r="B321" i="3"/>
  <c r="C321" i="3" s="1"/>
  <c r="D321" i="3" s="1"/>
  <c r="W321" i="3"/>
  <c r="Z323" i="3"/>
  <c r="U323" i="3"/>
  <c r="B323" i="3"/>
  <c r="C323" i="3" s="1"/>
  <c r="W323" i="3"/>
  <c r="Z325" i="3"/>
  <c r="U325" i="3"/>
  <c r="B325" i="3"/>
  <c r="C325" i="3" s="1"/>
  <c r="W325" i="3"/>
  <c r="Z327" i="3"/>
  <c r="U327" i="3"/>
  <c r="B327" i="3"/>
  <c r="C327" i="3" s="1"/>
  <c r="W327" i="3"/>
  <c r="Z329" i="3"/>
  <c r="U329" i="3"/>
  <c r="B329" i="3"/>
  <c r="W329" i="3"/>
  <c r="C329" i="3"/>
  <c r="Z331" i="3"/>
  <c r="U331" i="3"/>
  <c r="B331" i="3"/>
  <c r="C331" i="3" s="1"/>
  <c r="W331" i="3"/>
  <c r="Z333" i="3"/>
  <c r="U333" i="3"/>
  <c r="B333" i="3"/>
  <c r="W333" i="3"/>
  <c r="C333" i="3"/>
  <c r="Z335" i="3"/>
  <c r="U335" i="3"/>
  <c r="B335" i="3"/>
  <c r="C335" i="3" s="1"/>
  <c r="W335" i="3"/>
  <c r="Z337" i="3"/>
  <c r="U337" i="3"/>
  <c r="B337" i="3"/>
  <c r="C337" i="3" s="1"/>
  <c r="D337" i="3" s="1"/>
  <c r="W337" i="3"/>
  <c r="Z339" i="3"/>
  <c r="U339" i="3"/>
  <c r="B339" i="3"/>
  <c r="C339" i="3" s="1"/>
  <c r="W339" i="3"/>
  <c r="Z341" i="3"/>
  <c r="U341" i="3"/>
  <c r="B341" i="3"/>
  <c r="C341" i="3" s="1"/>
  <c r="D341" i="3" s="1"/>
  <c r="W341" i="3"/>
  <c r="Z343" i="3"/>
  <c r="U343" i="3"/>
  <c r="B343" i="3"/>
  <c r="C343" i="3" s="1"/>
  <c r="W343" i="3"/>
  <c r="Z345" i="3"/>
  <c r="U345" i="3"/>
  <c r="B345" i="3"/>
  <c r="C345" i="3" s="1"/>
  <c r="W345" i="3"/>
  <c r="Z347" i="3"/>
  <c r="U347" i="3"/>
  <c r="B347" i="3"/>
  <c r="C347" i="3" s="1"/>
  <c r="W347" i="3"/>
  <c r="Z349" i="3"/>
  <c r="U349" i="3"/>
  <c r="B349" i="3"/>
  <c r="C349" i="3" s="1"/>
  <c r="W349" i="3"/>
  <c r="Z351" i="3"/>
  <c r="U351" i="3"/>
  <c r="B351" i="3"/>
  <c r="C351" i="3" s="1"/>
  <c r="W351" i="3"/>
  <c r="Z353" i="3"/>
  <c r="U353" i="3"/>
  <c r="B353" i="3"/>
  <c r="W353" i="3"/>
  <c r="C353" i="3"/>
  <c r="Z355" i="3"/>
  <c r="U355" i="3"/>
  <c r="B355" i="3"/>
  <c r="C355" i="3" s="1"/>
  <c r="W355" i="3"/>
  <c r="Z357" i="3"/>
  <c r="U357" i="3"/>
  <c r="B357" i="3"/>
  <c r="W357" i="3"/>
  <c r="C357" i="3"/>
  <c r="Z359" i="3"/>
  <c r="U359" i="3"/>
  <c r="B359" i="3"/>
  <c r="C359" i="3" s="1"/>
  <c r="W359" i="3"/>
  <c r="Z361" i="3"/>
  <c r="U361" i="3"/>
  <c r="B361" i="3"/>
  <c r="C361" i="3" s="1"/>
  <c r="D361" i="3" s="1"/>
  <c r="W361" i="3"/>
  <c r="Z363" i="3"/>
  <c r="U363" i="3"/>
  <c r="B363" i="3"/>
  <c r="C363" i="3" s="1"/>
  <c r="W363" i="3"/>
  <c r="Z365" i="3"/>
  <c r="U365" i="3"/>
  <c r="B365" i="3"/>
  <c r="W365" i="3"/>
  <c r="C365" i="3"/>
  <c r="Z367" i="3"/>
  <c r="U367" i="3"/>
  <c r="B367" i="3"/>
  <c r="C367" i="3" s="1"/>
  <c r="W367" i="3"/>
  <c r="Z369" i="3"/>
  <c r="U369" i="3"/>
  <c r="B369" i="3"/>
  <c r="W369" i="3"/>
  <c r="C369" i="3"/>
  <c r="Z371" i="3"/>
  <c r="U371" i="3"/>
  <c r="B371" i="3"/>
  <c r="C371" i="3" s="1"/>
  <c r="W371" i="3"/>
  <c r="Z373" i="3"/>
  <c r="U373" i="3"/>
  <c r="B373" i="3"/>
  <c r="W373" i="3"/>
  <c r="C373" i="3"/>
  <c r="Z375" i="3"/>
  <c r="U375" i="3"/>
  <c r="B375" i="3"/>
  <c r="C375" i="3" s="1"/>
  <c r="W375" i="3"/>
  <c r="Z377" i="3"/>
  <c r="U377" i="3"/>
  <c r="B377" i="3"/>
  <c r="C377" i="3" s="1"/>
  <c r="D377" i="3" s="1"/>
  <c r="W377" i="3"/>
  <c r="Z379" i="3"/>
  <c r="U379" i="3"/>
  <c r="B379" i="3"/>
  <c r="C379" i="3" s="1"/>
  <c r="W379" i="3"/>
  <c r="Z381" i="3"/>
  <c r="U381" i="3"/>
  <c r="B381" i="3"/>
  <c r="C381" i="3" s="1"/>
  <c r="W381" i="3"/>
  <c r="Z383" i="3"/>
  <c r="U383" i="3"/>
  <c r="B383" i="3"/>
  <c r="C383" i="3" s="1"/>
  <c r="W383" i="3"/>
  <c r="Z385" i="3"/>
  <c r="U385" i="3"/>
  <c r="B385" i="3"/>
  <c r="W385" i="3"/>
  <c r="C385" i="3"/>
  <c r="Z387" i="3"/>
  <c r="U387" i="3"/>
  <c r="W387" i="3"/>
  <c r="B387" i="3"/>
  <c r="C387" i="3" s="1"/>
  <c r="Z389" i="3"/>
  <c r="U389" i="3"/>
  <c r="B389" i="3"/>
  <c r="C389" i="3" s="1"/>
  <c r="W389" i="3"/>
  <c r="Z391" i="3"/>
  <c r="U391" i="3"/>
  <c r="B391" i="3"/>
  <c r="C391" i="3" s="1"/>
  <c r="D391" i="3" s="1"/>
  <c r="W391" i="3"/>
  <c r="Z393" i="3"/>
  <c r="U393" i="3"/>
  <c r="B393" i="3"/>
  <c r="C393" i="3" s="1"/>
  <c r="W393" i="3"/>
  <c r="Z395" i="3"/>
  <c r="U395" i="3"/>
  <c r="B395" i="3"/>
  <c r="C395" i="3" s="1"/>
  <c r="D395" i="3" s="1"/>
  <c r="W395" i="3"/>
  <c r="Z397" i="3"/>
  <c r="U397" i="3"/>
  <c r="B397" i="3"/>
  <c r="C397" i="3" s="1"/>
  <c r="W397" i="3"/>
  <c r="Z399" i="3"/>
  <c r="U399" i="3"/>
  <c r="B399" i="3"/>
  <c r="W399" i="3"/>
  <c r="C399" i="3"/>
  <c r="Z401" i="3"/>
  <c r="U401" i="3"/>
  <c r="B401" i="3"/>
  <c r="C401" i="3" s="1"/>
  <c r="W401" i="3"/>
  <c r="Z403" i="3"/>
  <c r="U403" i="3"/>
  <c r="B403" i="3"/>
  <c r="W403" i="3"/>
  <c r="C403" i="3"/>
  <c r="Z405" i="3"/>
  <c r="U405" i="3"/>
  <c r="B405" i="3"/>
  <c r="C405" i="3" s="1"/>
  <c r="W405" i="3"/>
  <c r="Z407" i="3"/>
  <c r="U407" i="3"/>
  <c r="B407" i="3"/>
  <c r="C407" i="3" s="1"/>
  <c r="D407" i="3" s="1"/>
  <c r="W407" i="3"/>
  <c r="Z409" i="3"/>
  <c r="U409" i="3"/>
  <c r="B409" i="3"/>
  <c r="C409" i="3" s="1"/>
  <c r="W409" i="3"/>
  <c r="W411" i="3"/>
  <c r="Z411" i="3"/>
  <c r="U411" i="3"/>
  <c r="B411" i="3"/>
  <c r="C411" i="3" s="1"/>
  <c r="W413" i="3"/>
  <c r="Z413" i="3"/>
  <c r="U413" i="3"/>
  <c r="B413" i="3"/>
  <c r="C413" i="3" s="1"/>
  <c r="W415" i="3"/>
  <c r="Z415" i="3"/>
  <c r="U415" i="3"/>
  <c r="B415" i="3"/>
  <c r="C415" i="3" s="1"/>
  <c r="W417" i="3"/>
  <c r="Z417" i="3"/>
  <c r="U417" i="3"/>
  <c r="B417" i="3"/>
  <c r="C417" i="3" s="1"/>
  <c r="W419" i="3"/>
  <c r="Z419" i="3"/>
  <c r="U419" i="3"/>
  <c r="B419" i="3"/>
  <c r="C419" i="3" s="1"/>
  <c r="W421" i="3"/>
  <c r="Z421" i="3"/>
  <c r="U421" i="3"/>
  <c r="B421" i="3"/>
  <c r="C421" i="3" s="1"/>
  <c r="W423" i="3"/>
  <c r="Z423" i="3"/>
  <c r="U423" i="3"/>
  <c r="B423" i="3"/>
  <c r="C423" i="3" s="1"/>
  <c r="W425" i="3"/>
  <c r="Z425" i="3"/>
  <c r="U425" i="3"/>
  <c r="B425" i="3"/>
  <c r="C425" i="3" s="1"/>
  <c r="W427" i="3"/>
  <c r="Z427" i="3"/>
  <c r="U427" i="3"/>
  <c r="B427" i="3"/>
  <c r="C427" i="3" s="1"/>
  <c r="W429" i="3"/>
  <c r="Z429" i="3"/>
  <c r="U429" i="3"/>
  <c r="B429" i="3"/>
  <c r="C429" i="3" s="1"/>
  <c r="W431" i="3"/>
  <c r="Z431" i="3"/>
  <c r="U431" i="3"/>
  <c r="B431" i="3"/>
  <c r="C431" i="3" s="1"/>
  <c r="W433" i="3"/>
  <c r="Z433" i="3"/>
  <c r="U433" i="3"/>
  <c r="B433" i="3"/>
  <c r="C433" i="3" s="1"/>
  <c r="W435" i="3"/>
  <c r="Z435" i="3"/>
  <c r="U435" i="3"/>
  <c r="B435" i="3"/>
  <c r="C435" i="3" s="1"/>
  <c r="W437" i="3"/>
  <c r="Z437" i="3"/>
  <c r="U437" i="3"/>
  <c r="B437" i="3"/>
  <c r="C437" i="3" s="1"/>
  <c r="W439" i="3"/>
  <c r="Z439" i="3"/>
  <c r="U439" i="3"/>
  <c r="B439" i="3"/>
  <c r="C439" i="3" s="1"/>
  <c r="D439" i="3" s="1"/>
  <c r="W441" i="3"/>
  <c r="Z441" i="3"/>
  <c r="U441" i="3"/>
  <c r="B441" i="3"/>
  <c r="C441" i="3" s="1"/>
  <c r="Z443" i="3"/>
  <c r="U443" i="3"/>
  <c r="W443" i="3"/>
  <c r="B443" i="3"/>
  <c r="Z445" i="3"/>
  <c r="U445" i="3"/>
  <c r="W445" i="3"/>
  <c r="B445" i="3"/>
  <c r="Z447" i="3"/>
  <c r="U447" i="3"/>
  <c r="W447" i="3"/>
  <c r="B447" i="3"/>
  <c r="Z449" i="3"/>
  <c r="U449" i="3"/>
  <c r="W449" i="3"/>
  <c r="B449" i="3"/>
  <c r="Z451" i="3"/>
  <c r="U451" i="3"/>
  <c r="W451" i="3"/>
  <c r="B451" i="3"/>
  <c r="Z453" i="3"/>
  <c r="U453" i="3"/>
  <c r="W453" i="3"/>
  <c r="B453" i="3"/>
  <c r="Z455" i="3"/>
  <c r="U455" i="3"/>
  <c r="W455" i="3"/>
  <c r="B455" i="3"/>
  <c r="Z457" i="3"/>
  <c r="U457" i="3"/>
  <c r="W457" i="3"/>
  <c r="B457" i="3"/>
  <c r="Z459" i="3"/>
  <c r="U459" i="3"/>
  <c r="W459" i="3"/>
  <c r="B459" i="3"/>
  <c r="Z461" i="3"/>
  <c r="U461" i="3"/>
  <c r="W461" i="3"/>
  <c r="B461" i="3"/>
  <c r="Z463" i="3"/>
  <c r="U463" i="3"/>
  <c r="W463" i="3"/>
  <c r="B463" i="3"/>
  <c r="Z465" i="3"/>
  <c r="U465" i="3"/>
  <c r="W465" i="3"/>
  <c r="B465" i="3"/>
  <c r="Z467" i="3"/>
  <c r="U467" i="3"/>
  <c r="W467" i="3"/>
  <c r="B467" i="3"/>
  <c r="Z469" i="3"/>
  <c r="U469" i="3"/>
  <c r="W469" i="3"/>
  <c r="B469" i="3"/>
  <c r="Z471" i="3"/>
  <c r="U471" i="3"/>
  <c r="W471" i="3"/>
  <c r="B471" i="3"/>
  <c r="Z473" i="3"/>
  <c r="U473" i="3"/>
  <c r="W473" i="3"/>
  <c r="B473" i="3"/>
  <c r="Z475" i="3"/>
  <c r="U475" i="3"/>
  <c r="W475" i="3"/>
  <c r="B475" i="3"/>
  <c r="Z477" i="3"/>
  <c r="U477" i="3"/>
  <c r="W477" i="3"/>
  <c r="B477" i="3"/>
  <c r="Z479" i="3"/>
  <c r="U479" i="3"/>
  <c r="W479" i="3"/>
  <c r="B479" i="3"/>
  <c r="Z481" i="3"/>
  <c r="U481" i="3"/>
  <c r="W481" i="3"/>
  <c r="B481" i="3"/>
  <c r="Z483" i="3"/>
  <c r="U483" i="3"/>
  <c r="W483" i="3"/>
  <c r="B483" i="3"/>
  <c r="Z485" i="3"/>
  <c r="U485" i="3"/>
  <c r="W485" i="3"/>
  <c r="B485" i="3"/>
  <c r="Z487" i="3"/>
  <c r="U487" i="3"/>
  <c r="W487" i="3"/>
  <c r="B487" i="3"/>
  <c r="Z489" i="3"/>
  <c r="U489" i="3"/>
  <c r="W489" i="3"/>
  <c r="B489" i="3"/>
  <c r="Z491" i="3"/>
  <c r="U491" i="3"/>
  <c r="W491" i="3"/>
  <c r="B491" i="3"/>
  <c r="Z493" i="3"/>
  <c r="U493" i="3"/>
  <c r="W493" i="3"/>
  <c r="B493" i="3"/>
  <c r="Z495" i="3"/>
  <c r="U495" i="3"/>
  <c r="W495" i="3"/>
  <c r="B495" i="3"/>
  <c r="Z497" i="3"/>
  <c r="U497" i="3"/>
  <c r="W497" i="3"/>
  <c r="B497" i="3"/>
  <c r="Z499" i="3"/>
  <c r="U499" i="3"/>
  <c r="W499" i="3"/>
  <c r="B499" i="3"/>
  <c r="B501" i="3"/>
  <c r="C501" i="3" s="1"/>
  <c r="Z501" i="3"/>
  <c r="B4" i="3"/>
  <c r="C4" i="3" s="1"/>
  <c r="Z4" i="3"/>
  <c r="B6" i="3"/>
  <c r="C6" i="3" s="1"/>
  <c r="Z6" i="3"/>
  <c r="B8" i="3"/>
  <c r="C8" i="3" s="1"/>
  <c r="Z8" i="3"/>
  <c r="B10" i="3"/>
  <c r="C10" i="3" s="1"/>
  <c r="Z10" i="3"/>
  <c r="B12" i="3"/>
  <c r="C12" i="3" s="1"/>
  <c r="Z12" i="3"/>
  <c r="B14" i="3"/>
  <c r="C14" i="3" s="1"/>
  <c r="Z14" i="3"/>
  <c r="B16" i="3"/>
  <c r="C16" i="3" s="1"/>
  <c r="Z16" i="3"/>
  <c r="B18" i="3"/>
  <c r="C18" i="3" s="1"/>
  <c r="Z18" i="3"/>
  <c r="B20" i="3"/>
  <c r="C20" i="3" s="1"/>
  <c r="Z20" i="3"/>
  <c r="B22" i="3"/>
  <c r="C22" i="3" s="1"/>
  <c r="Z22" i="3"/>
  <c r="B24" i="3"/>
  <c r="C24" i="3" s="1"/>
  <c r="Z24" i="3"/>
  <c r="B26" i="3"/>
  <c r="C26" i="3" s="1"/>
  <c r="Z26" i="3"/>
  <c r="B28" i="3"/>
  <c r="C28" i="3" s="1"/>
  <c r="Z28" i="3"/>
  <c r="B30" i="3"/>
  <c r="C30" i="3" s="1"/>
  <c r="Z30" i="3"/>
  <c r="B32" i="3"/>
  <c r="C32" i="3" s="1"/>
  <c r="Z32" i="3"/>
  <c r="B34" i="3"/>
  <c r="C34" i="3" s="1"/>
  <c r="Z34" i="3"/>
  <c r="B36" i="3"/>
  <c r="C36" i="3" s="1"/>
  <c r="Z36" i="3"/>
  <c r="B38" i="3"/>
  <c r="C38" i="3" s="1"/>
  <c r="Z38" i="3"/>
  <c r="B40" i="3"/>
  <c r="C40" i="3" s="1"/>
  <c r="Z40" i="3"/>
  <c r="B42" i="3"/>
  <c r="C42" i="3" s="1"/>
  <c r="Z42" i="3"/>
  <c r="B44" i="3"/>
  <c r="C44" i="3" s="1"/>
  <c r="Z44" i="3"/>
  <c r="B46" i="3"/>
  <c r="C46" i="3" s="1"/>
  <c r="Z46" i="3"/>
  <c r="B48" i="3"/>
  <c r="C48" i="3" s="1"/>
  <c r="Z48" i="3"/>
  <c r="B50" i="3"/>
  <c r="C50" i="3" s="1"/>
  <c r="Z50" i="3"/>
  <c r="B52" i="3"/>
  <c r="C52" i="3" s="1"/>
  <c r="Z52" i="3"/>
  <c r="W53" i="3"/>
  <c r="B54" i="3"/>
  <c r="U54" i="3"/>
  <c r="Z54" i="3"/>
  <c r="W55" i="3"/>
  <c r="B56" i="3"/>
  <c r="U56" i="3"/>
  <c r="Z56" i="3"/>
  <c r="W57" i="3"/>
  <c r="B58" i="3"/>
  <c r="U58" i="3"/>
  <c r="Z58" i="3"/>
  <c r="W59" i="3"/>
  <c r="B60" i="3"/>
  <c r="U60" i="3"/>
  <c r="Z60" i="3"/>
  <c r="B62" i="3"/>
  <c r="C62" i="3" s="1"/>
  <c r="Z62" i="3"/>
  <c r="B64" i="3"/>
  <c r="C64" i="3" s="1"/>
  <c r="Z64" i="3"/>
  <c r="B66" i="3"/>
  <c r="C66" i="3" s="1"/>
  <c r="U66" i="3"/>
  <c r="Z66" i="3"/>
  <c r="W67" i="3"/>
  <c r="B68" i="3"/>
  <c r="U68" i="3"/>
  <c r="Z68" i="3"/>
  <c r="W69" i="3"/>
  <c r="B70" i="3"/>
  <c r="C70" i="3" s="1"/>
  <c r="U70" i="3"/>
  <c r="Z70" i="3"/>
  <c r="W71" i="3"/>
  <c r="B72" i="3"/>
  <c r="Z72" i="3"/>
  <c r="B74" i="3"/>
  <c r="Z74" i="3"/>
  <c r="B76" i="3"/>
  <c r="Z76" i="3"/>
  <c r="B78" i="3"/>
  <c r="Z78" i="3"/>
  <c r="B80" i="3"/>
  <c r="U80" i="3"/>
  <c r="Z80" i="3"/>
  <c r="W81" i="3"/>
  <c r="B82" i="3"/>
  <c r="C82" i="3" s="1"/>
  <c r="U82" i="3"/>
  <c r="Z82" i="3"/>
  <c r="W83" i="3"/>
  <c r="B84" i="3"/>
  <c r="U84" i="3"/>
  <c r="Z84" i="3"/>
  <c r="W85" i="3"/>
  <c r="B86" i="3"/>
  <c r="C86" i="3" s="1"/>
  <c r="U86" i="3"/>
  <c r="Z86" i="3"/>
  <c r="W87" i="3"/>
  <c r="B88" i="3"/>
  <c r="U88" i="3"/>
  <c r="Z88" i="3"/>
  <c r="W89" i="3"/>
  <c r="B90" i="3"/>
  <c r="C90" i="3" s="1"/>
  <c r="U90" i="3"/>
  <c r="Z90" i="3"/>
  <c r="U91" i="3"/>
  <c r="Z91" i="3"/>
  <c r="U92" i="3"/>
  <c r="Z92" i="3"/>
  <c r="U93" i="3"/>
  <c r="Z93" i="3"/>
  <c r="U94" i="3"/>
  <c r="Z94" i="3"/>
  <c r="U95" i="3"/>
  <c r="Z95" i="3"/>
  <c r="U96" i="3"/>
  <c r="Z96" i="3"/>
  <c r="U97" i="3"/>
  <c r="Z97" i="3"/>
  <c r="U98" i="3"/>
  <c r="Z98" i="3"/>
  <c r="U99" i="3"/>
  <c r="Z99" i="3"/>
  <c r="U100" i="3"/>
  <c r="Z100" i="3"/>
  <c r="U101" i="3"/>
  <c r="Z101" i="3"/>
  <c r="U102" i="3"/>
  <c r="Z102" i="3"/>
  <c r="U103" i="3"/>
  <c r="Z103" i="3"/>
  <c r="U104" i="3"/>
  <c r="Z104" i="3"/>
  <c r="U105" i="3"/>
  <c r="Z105" i="3"/>
  <c r="U106" i="3"/>
  <c r="Z106" i="3"/>
  <c r="U107" i="3"/>
  <c r="Z107" i="3"/>
  <c r="U108" i="3"/>
  <c r="Z108" i="3"/>
  <c r="U109" i="3"/>
  <c r="Z109" i="3"/>
  <c r="U110" i="3"/>
  <c r="Z110" i="3"/>
  <c r="U111" i="3"/>
  <c r="Z111" i="3"/>
  <c r="U112" i="3"/>
  <c r="Z112" i="3"/>
  <c r="U113" i="3"/>
  <c r="Z113" i="3"/>
  <c r="U114" i="3"/>
  <c r="U115" i="3"/>
  <c r="Z116" i="3"/>
  <c r="U116" i="3"/>
  <c r="W116" i="3"/>
  <c r="B116" i="3"/>
  <c r="Z118" i="3"/>
  <c r="U118" i="3"/>
  <c r="W118" i="3"/>
  <c r="B118" i="3"/>
  <c r="C118" i="3" s="1"/>
  <c r="Z120" i="3"/>
  <c r="U120" i="3"/>
  <c r="W120" i="3"/>
  <c r="B120" i="3"/>
  <c r="C120" i="3" s="1"/>
  <c r="Z122" i="3"/>
  <c r="U122" i="3"/>
  <c r="W122" i="3"/>
  <c r="B122" i="3"/>
  <c r="C122" i="3" s="1"/>
  <c r="Z124" i="3"/>
  <c r="U124" i="3"/>
  <c r="W124" i="3"/>
  <c r="B124" i="3"/>
  <c r="C124" i="3" s="1"/>
  <c r="Z126" i="3"/>
  <c r="U126" i="3"/>
  <c r="W126" i="3"/>
  <c r="B126" i="3"/>
  <c r="C126" i="3" s="1"/>
  <c r="Z128" i="3"/>
  <c r="U128" i="3"/>
  <c r="W128" i="3"/>
  <c r="B128" i="3"/>
  <c r="C128" i="3" s="1"/>
  <c r="Z130" i="3"/>
  <c r="U130" i="3"/>
  <c r="W130" i="3"/>
  <c r="B130" i="3"/>
  <c r="C130" i="3" s="1"/>
  <c r="Z132" i="3"/>
  <c r="U132" i="3"/>
  <c r="W132" i="3"/>
  <c r="B132" i="3"/>
  <c r="C132" i="3" s="1"/>
  <c r="Z134" i="3"/>
  <c r="U134" i="3"/>
  <c r="W134" i="3"/>
  <c r="B134" i="3"/>
  <c r="C134" i="3" s="1"/>
  <c r="Z136" i="3"/>
  <c r="U136" i="3"/>
  <c r="W136" i="3"/>
  <c r="B136" i="3"/>
  <c r="C136" i="3" s="1"/>
  <c r="Z138" i="3"/>
  <c r="U138" i="3"/>
  <c r="W138" i="3"/>
  <c r="B138" i="3"/>
  <c r="C138" i="3" s="1"/>
  <c r="Z140" i="3"/>
  <c r="U140" i="3"/>
  <c r="W140" i="3"/>
  <c r="B140" i="3"/>
  <c r="C140" i="3" s="1"/>
  <c r="Z142" i="3"/>
  <c r="U142" i="3"/>
  <c r="W142" i="3"/>
  <c r="B142" i="3"/>
  <c r="C142" i="3" s="1"/>
  <c r="Z144" i="3"/>
  <c r="U144" i="3"/>
  <c r="W144" i="3"/>
  <c r="B144" i="3"/>
  <c r="C144" i="3" s="1"/>
  <c r="Z146" i="3"/>
  <c r="U146" i="3"/>
  <c r="W146" i="3"/>
  <c r="B146" i="3"/>
  <c r="C146" i="3" s="1"/>
  <c r="Z148" i="3"/>
  <c r="U148" i="3"/>
  <c r="W148" i="3"/>
  <c r="B148" i="3"/>
  <c r="C148" i="3" s="1"/>
  <c r="Z150" i="3"/>
  <c r="U150" i="3"/>
  <c r="W150" i="3"/>
  <c r="B150" i="3"/>
  <c r="C150" i="3" s="1"/>
  <c r="Z152" i="3"/>
  <c r="U152" i="3"/>
  <c r="W152" i="3"/>
  <c r="B152" i="3"/>
  <c r="C152" i="3" s="1"/>
  <c r="Z154" i="3"/>
  <c r="U154" i="3"/>
  <c r="W154" i="3"/>
  <c r="B154" i="3"/>
  <c r="C154" i="3" s="1"/>
  <c r="Z156" i="3"/>
  <c r="U156" i="3"/>
  <c r="W156" i="3"/>
  <c r="B156" i="3"/>
  <c r="C156" i="3" s="1"/>
  <c r="Z158" i="3"/>
  <c r="U158" i="3"/>
  <c r="W158" i="3"/>
  <c r="B158" i="3"/>
  <c r="C158" i="3" s="1"/>
  <c r="Z160" i="3"/>
  <c r="U160" i="3"/>
  <c r="W160" i="3"/>
  <c r="B160" i="3"/>
  <c r="C160" i="3" s="1"/>
  <c r="Z162" i="3"/>
  <c r="U162" i="3"/>
  <c r="W162" i="3"/>
  <c r="B162" i="3"/>
  <c r="C162" i="3" s="1"/>
  <c r="Z164" i="3"/>
  <c r="U164" i="3"/>
  <c r="W164" i="3"/>
  <c r="B164" i="3"/>
  <c r="C164" i="3" s="1"/>
  <c r="Z166" i="3"/>
  <c r="U166" i="3"/>
  <c r="W166" i="3"/>
  <c r="B166" i="3"/>
  <c r="C166" i="3" s="1"/>
  <c r="Z168" i="3"/>
  <c r="U168" i="3"/>
  <c r="W168" i="3"/>
  <c r="B168" i="3"/>
  <c r="C168" i="3" s="1"/>
  <c r="Z170" i="3"/>
  <c r="U170" i="3"/>
  <c r="W170" i="3"/>
  <c r="B170" i="3"/>
  <c r="C170" i="3" s="1"/>
  <c r="Z172" i="3"/>
  <c r="U172" i="3"/>
  <c r="W172" i="3"/>
  <c r="B172" i="3"/>
  <c r="C172" i="3" s="1"/>
  <c r="Z174" i="3"/>
  <c r="U174" i="3"/>
  <c r="W174" i="3"/>
  <c r="B174" i="3"/>
  <c r="C174" i="3" s="1"/>
  <c r="Z176" i="3"/>
  <c r="U176" i="3"/>
  <c r="W176" i="3"/>
  <c r="B176" i="3"/>
  <c r="C176" i="3" s="1"/>
  <c r="Z178" i="3"/>
  <c r="U178" i="3"/>
  <c r="W178" i="3"/>
  <c r="B178" i="3"/>
  <c r="C178" i="3" s="1"/>
  <c r="Z180" i="3"/>
  <c r="U180" i="3"/>
  <c r="W180" i="3"/>
  <c r="B180" i="3"/>
  <c r="C180" i="3" s="1"/>
  <c r="Z182" i="3"/>
  <c r="U182" i="3"/>
  <c r="W182" i="3"/>
  <c r="B182" i="3"/>
  <c r="C182" i="3" s="1"/>
  <c r="Z184" i="3"/>
  <c r="U184" i="3"/>
  <c r="W184" i="3"/>
  <c r="B184" i="3"/>
  <c r="C184" i="3" s="1"/>
  <c r="Z186" i="3"/>
  <c r="U186" i="3"/>
  <c r="W186" i="3"/>
  <c r="B186" i="3"/>
  <c r="C186" i="3" s="1"/>
  <c r="W188" i="3"/>
  <c r="Z188" i="3"/>
  <c r="U188" i="3"/>
  <c r="B188" i="3"/>
  <c r="C188" i="3" s="1"/>
  <c r="W190" i="3"/>
  <c r="C190" i="3"/>
  <c r="Z190" i="3"/>
  <c r="U190" i="3"/>
  <c r="B190" i="3"/>
  <c r="W192" i="3"/>
  <c r="Z192" i="3"/>
  <c r="U192" i="3"/>
  <c r="B192" i="3"/>
  <c r="C192" i="3" s="1"/>
  <c r="W194" i="3"/>
  <c r="Z194" i="3"/>
  <c r="U194" i="3"/>
  <c r="B194" i="3"/>
  <c r="C194" i="3" s="1"/>
  <c r="W196" i="3"/>
  <c r="Z196" i="3"/>
  <c r="U196" i="3"/>
  <c r="B196" i="3"/>
  <c r="C196" i="3" s="1"/>
  <c r="W198" i="3"/>
  <c r="Z198" i="3"/>
  <c r="U198" i="3"/>
  <c r="B198" i="3"/>
  <c r="C198" i="3" s="1"/>
  <c r="W200" i="3"/>
  <c r="Z200" i="3"/>
  <c r="U200" i="3"/>
  <c r="B200" i="3"/>
  <c r="C200" i="3" s="1"/>
  <c r="W202" i="3"/>
  <c r="Z202" i="3"/>
  <c r="U202" i="3"/>
  <c r="B202" i="3"/>
  <c r="C202" i="3" s="1"/>
  <c r="W204" i="3"/>
  <c r="Z204" i="3"/>
  <c r="U204" i="3"/>
  <c r="B204" i="3"/>
  <c r="C204" i="3" s="1"/>
  <c r="W206" i="3"/>
  <c r="Z206" i="3"/>
  <c r="U206" i="3"/>
  <c r="B206" i="3"/>
  <c r="C206" i="3" s="1"/>
  <c r="W208" i="3"/>
  <c r="B208" i="3"/>
  <c r="Z208" i="3"/>
  <c r="U208" i="3"/>
  <c r="W210" i="3"/>
  <c r="B210" i="3"/>
  <c r="Z210" i="3"/>
  <c r="U210" i="3"/>
  <c r="W212" i="3"/>
  <c r="B212" i="3"/>
  <c r="Z212" i="3"/>
  <c r="U212" i="3"/>
  <c r="W214" i="3"/>
  <c r="B214" i="3"/>
  <c r="Z214" i="3"/>
  <c r="U214" i="3"/>
  <c r="W216" i="3"/>
  <c r="B216" i="3"/>
  <c r="Z216" i="3"/>
  <c r="U216" i="3"/>
  <c r="W218" i="3"/>
  <c r="B218" i="3"/>
  <c r="Z218" i="3"/>
  <c r="U218" i="3"/>
  <c r="W220" i="3"/>
  <c r="B220" i="3"/>
  <c r="Z220" i="3"/>
  <c r="U220" i="3"/>
  <c r="W222" i="3"/>
  <c r="B222" i="3"/>
  <c r="Z222" i="3"/>
  <c r="U222" i="3"/>
  <c r="W224" i="3"/>
  <c r="B224" i="3"/>
  <c r="Z224" i="3"/>
  <c r="U224" i="3"/>
  <c r="W226" i="3"/>
  <c r="B226" i="3"/>
  <c r="Z226" i="3"/>
  <c r="U226" i="3"/>
  <c r="W228" i="3"/>
  <c r="B228" i="3"/>
  <c r="Z228" i="3"/>
  <c r="U228" i="3"/>
  <c r="W230" i="3"/>
  <c r="B230" i="3"/>
  <c r="Z230" i="3"/>
  <c r="U230" i="3"/>
  <c r="W232" i="3"/>
  <c r="B232" i="3"/>
  <c r="Z232" i="3"/>
  <c r="U232" i="3"/>
  <c r="W234" i="3"/>
  <c r="B234" i="3"/>
  <c r="Z234" i="3"/>
  <c r="U234" i="3"/>
  <c r="W236" i="3"/>
  <c r="B236" i="3"/>
  <c r="Z236" i="3"/>
  <c r="U236" i="3"/>
  <c r="W238" i="3"/>
  <c r="B238" i="3"/>
  <c r="Z238" i="3"/>
  <c r="U238" i="3"/>
  <c r="W240" i="3"/>
  <c r="B240" i="3"/>
  <c r="Z240" i="3"/>
  <c r="U240" i="3"/>
  <c r="W242" i="3"/>
  <c r="B242" i="3"/>
  <c r="Z242" i="3"/>
  <c r="U242" i="3"/>
  <c r="W244" i="3"/>
  <c r="B244" i="3"/>
  <c r="Z244" i="3"/>
  <c r="U244" i="3"/>
  <c r="W246" i="3"/>
  <c r="B246" i="3"/>
  <c r="Z246" i="3"/>
  <c r="U246" i="3"/>
  <c r="W248" i="3"/>
  <c r="B248" i="3"/>
  <c r="Z248" i="3"/>
  <c r="U248" i="3"/>
  <c r="W250" i="3"/>
  <c r="B250" i="3"/>
  <c r="Z250" i="3"/>
  <c r="U250" i="3"/>
  <c r="W252" i="3"/>
  <c r="B252" i="3"/>
  <c r="Z252" i="3"/>
  <c r="U252" i="3"/>
  <c r="W254" i="3"/>
  <c r="B254" i="3"/>
  <c r="Z254" i="3"/>
  <c r="U254" i="3"/>
  <c r="W256" i="3"/>
  <c r="B256" i="3"/>
  <c r="Z256" i="3"/>
  <c r="U256" i="3"/>
  <c r="W258" i="3"/>
  <c r="B258" i="3"/>
  <c r="Z258" i="3"/>
  <c r="U258" i="3"/>
  <c r="W260" i="3"/>
  <c r="B260" i="3"/>
  <c r="Z260" i="3"/>
  <c r="U260" i="3"/>
  <c r="W262" i="3"/>
  <c r="B262" i="3"/>
  <c r="Z262" i="3"/>
  <c r="U262" i="3"/>
  <c r="W264" i="3"/>
  <c r="B264" i="3"/>
  <c r="Z264" i="3"/>
  <c r="U264" i="3"/>
  <c r="W266" i="3"/>
  <c r="B266" i="3"/>
  <c r="Z266" i="3"/>
  <c r="U266" i="3"/>
  <c r="W268" i="3"/>
  <c r="B268" i="3"/>
  <c r="Z268" i="3"/>
  <c r="U268" i="3"/>
  <c r="W270" i="3"/>
  <c r="B270" i="3"/>
  <c r="Z270" i="3"/>
  <c r="U270" i="3"/>
  <c r="W272" i="3"/>
  <c r="B272" i="3"/>
  <c r="Z272" i="3"/>
  <c r="U272" i="3"/>
  <c r="W274" i="3"/>
  <c r="B274" i="3"/>
  <c r="Z274" i="3"/>
  <c r="U274" i="3"/>
  <c r="W276" i="3"/>
  <c r="B276" i="3"/>
  <c r="Z276" i="3"/>
  <c r="U276" i="3"/>
  <c r="W278" i="3"/>
  <c r="Z278" i="3"/>
  <c r="U278" i="3"/>
  <c r="B278" i="3"/>
  <c r="C278" i="3" s="1"/>
  <c r="W280" i="3"/>
  <c r="Z280" i="3"/>
  <c r="U280" i="3"/>
  <c r="B280" i="3"/>
  <c r="C280" i="3" s="1"/>
  <c r="W282" i="3"/>
  <c r="Z282" i="3"/>
  <c r="U282" i="3"/>
  <c r="B282" i="3"/>
  <c r="C282" i="3" s="1"/>
  <c r="W284" i="3"/>
  <c r="Z284" i="3"/>
  <c r="U284" i="3"/>
  <c r="B284" i="3"/>
  <c r="C284" i="3" s="1"/>
  <c r="W286" i="3"/>
  <c r="Z286" i="3"/>
  <c r="U286" i="3"/>
  <c r="B286" i="3"/>
  <c r="C286" i="3" s="1"/>
  <c r="W288" i="3"/>
  <c r="Z288" i="3"/>
  <c r="U288" i="3"/>
  <c r="B288" i="3"/>
  <c r="C288" i="3" s="1"/>
  <c r="W290" i="3"/>
  <c r="Z290" i="3"/>
  <c r="U290" i="3"/>
  <c r="B290" i="3"/>
  <c r="C290" i="3" s="1"/>
  <c r="W292" i="3"/>
  <c r="Z292" i="3"/>
  <c r="U292" i="3"/>
  <c r="B292" i="3"/>
  <c r="C292" i="3" s="1"/>
  <c r="W294" i="3"/>
  <c r="Z294" i="3"/>
  <c r="U294" i="3"/>
  <c r="B294" i="3"/>
  <c r="C294" i="3" s="1"/>
  <c r="W296" i="3"/>
  <c r="Z296" i="3"/>
  <c r="U296" i="3"/>
  <c r="B296" i="3"/>
  <c r="C296" i="3" s="1"/>
  <c r="W298" i="3"/>
  <c r="U298" i="3"/>
  <c r="Z298" i="3"/>
  <c r="B298" i="3"/>
  <c r="C298" i="3" s="1"/>
  <c r="W300" i="3"/>
  <c r="Z300" i="3"/>
  <c r="B300" i="3"/>
  <c r="C300" i="3" s="1"/>
  <c r="U300" i="3"/>
  <c r="W302" i="3"/>
  <c r="U302" i="3"/>
  <c r="Z302" i="3"/>
  <c r="B302" i="3"/>
  <c r="C302" i="3" s="1"/>
  <c r="W304" i="3"/>
  <c r="Z304" i="3"/>
  <c r="B304" i="3"/>
  <c r="C304" i="3" s="1"/>
  <c r="U304" i="3"/>
  <c r="W306" i="3"/>
  <c r="U306" i="3"/>
  <c r="Z306" i="3"/>
  <c r="B306" i="3"/>
  <c r="C306" i="3" s="1"/>
  <c r="W308" i="3"/>
  <c r="Z308" i="3"/>
  <c r="B308" i="3"/>
  <c r="C308" i="3" s="1"/>
  <c r="U308" i="3"/>
  <c r="W310" i="3"/>
  <c r="U310" i="3"/>
  <c r="Z310" i="3"/>
  <c r="B310" i="3"/>
  <c r="C310" i="3" s="1"/>
  <c r="W312" i="3"/>
  <c r="Z312" i="3"/>
  <c r="B312" i="3"/>
  <c r="C312" i="3" s="1"/>
  <c r="U312" i="3"/>
  <c r="W314" i="3"/>
  <c r="U314" i="3"/>
  <c r="Z314" i="3"/>
  <c r="B314" i="3"/>
  <c r="C314" i="3" s="1"/>
  <c r="W316" i="3"/>
  <c r="Z316" i="3"/>
  <c r="B316" i="3"/>
  <c r="C316" i="3" s="1"/>
  <c r="U316" i="3"/>
  <c r="W318" i="3"/>
  <c r="U318" i="3"/>
  <c r="Z318" i="3"/>
  <c r="B318" i="3"/>
  <c r="C318" i="3" s="1"/>
  <c r="W320" i="3"/>
  <c r="Z320" i="3"/>
  <c r="B320" i="3"/>
  <c r="C320" i="3" s="1"/>
  <c r="U320" i="3"/>
  <c r="W322" i="3"/>
  <c r="U322" i="3"/>
  <c r="Z322" i="3"/>
  <c r="B322" i="3"/>
  <c r="C322" i="3" s="1"/>
  <c r="W324" i="3"/>
  <c r="Z324" i="3"/>
  <c r="B324" i="3"/>
  <c r="C324" i="3" s="1"/>
  <c r="U324" i="3"/>
  <c r="W326" i="3"/>
  <c r="U326" i="3"/>
  <c r="Z326" i="3"/>
  <c r="B326" i="3"/>
  <c r="C326" i="3" s="1"/>
  <c r="W328" i="3"/>
  <c r="Z328" i="3"/>
  <c r="B328" i="3"/>
  <c r="C328" i="3" s="1"/>
  <c r="U328" i="3"/>
  <c r="W330" i="3"/>
  <c r="U330" i="3"/>
  <c r="Z330" i="3"/>
  <c r="B330" i="3"/>
  <c r="C330" i="3" s="1"/>
  <c r="W332" i="3"/>
  <c r="Z332" i="3"/>
  <c r="B332" i="3"/>
  <c r="C332" i="3" s="1"/>
  <c r="U332" i="3"/>
  <c r="W334" i="3"/>
  <c r="U334" i="3"/>
  <c r="Z334" i="3"/>
  <c r="B334" i="3"/>
  <c r="C334" i="3" s="1"/>
  <c r="W336" i="3"/>
  <c r="Z336" i="3"/>
  <c r="B336" i="3"/>
  <c r="C336" i="3" s="1"/>
  <c r="U336" i="3"/>
  <c r="W338" i="3"/>
  <c r="U338" i="3"/>
  <c r="Z338" i="3"/>
  <c r="B338" i="3"/>
  <c r="C338" i="3" s="1"/>
  <c r="W340" i="3"/>
  <c r="Z340" i="3"/>
  <c r="B340" i="3"/>
  <c r="C340" i="3" s="1"/>
  <c r="U340" i="3"/>
  <c r="W342" i="3"/>
  <c r="U342" i="3"/>
  <c r="Z342" i="3"/>
  <c r="B342" i="3"/>
  <c r="C342" i="3" s="1"/>
  <c r="W344" i="3"/>
  <c r="Z344" i="3"/>
  <c r="B344" i="3"/>
  <c r="C344" i="3" s="1"/>
  <c r="U344" i="3"/>
  <c r="W346" i="3"/>
  <c r="U346" i="3"/>
  <c r="Z346" i="3"/>
  <c r="B346" i="3"/>
  <c r="C346" i="3" s="1"/>
  <c r="W348" i="3"/>
  <c r="Z348" i="3"/>
  <c r="B348" i="3"/>
  <c r="C348" i="3" s="1"/>
  <c r="U348" i="3"/>
  <c r="W350" i="3"/>
  <c r="U350" i="3"/>
  <c r="Z350" i="3"/>
  <c r="B350" i="3"/>
  <c r="C350" i="3" s="1"/>
  <c r="W352" i="3"/>
  <c r="Z352" i="3"/>
  <c r="B352" i="3"/>
  <c r="C352" i="3" s="1"/>
  <c r="U352" i="3"/>
  <c r="W354" i="3"/>
  <c r="U354" i="3"/>
  <c r="Z354" i="3"/>
  <c r="B354" i="3"/>
  <c r="C354" i="3" s="1"/>
  <c r="W356" i="3"/>
  <c r="Z356" i="3"/>
  <c r="B356" i="3"/>
  <c r="C356" i="3" s="1"/>
  <c r="U356" i="3"/>
  <c r="W358" i="3"/>
  <c r="U358" i="3"/>
  <c r="Z358" i="3"/>
  <c r="B358" i="3"/>
  <c r="C358" i="3" s="1"/>
  <c r="W360" i="3"/>
  <c r="Z360" i="3"/>
  <c r="B360" i="3"/>
  <c r="C360" i="3" s="1"/>
  <c r="U360" i="3"/>
  <c r="W362" i="3"/>
  <c r="U362" i="3"/>
  <c r="Z362" i="3"/>
  <c r="B362" i="3"/>
  <c r="C362" i="3" s="1"/>
  <c r="W364" i="3"/>
  <c r="Z364" i="3"/>
  <c r="B364" i="3"/>
  <c r="C364" i="3" s="1"/>
  <c r="U364" i="3"/>
  <c r="W366" i="3"/>
  <c r="U366" i="3"/>
  <c r="Z366" i="3"/>
  <c r="B366" i="3"/>
  <c r="C366" i="3" s="1"/>
  <c r="W368" i="3"/>
  <c r="Z368" i="3"/>
  <c r="B368" i="3"/>
  <c r="C368" i="3" s="1"/>
  <c r="U368" i="3"/>
  <c r="W370" i="3"/>
  <c r="U370" i="3"/>
  <c r="Z370" i="3"/>
  <c r="B370" i="3"/>
  <c r="C370" i="3" s="1"/>
  <c r="W372" i="3"/>
  <c r="Z372" i="3"/>
  <c r="B372" i="3"/>
  <c r="C372" i="3" s="1"/>
  <c r="U372" i="3"/>
  <c r="W374" i="3"/>
  <c r="U374" i="3"/>
  <c r="Z374" i="3"/>
  <c r="B374" i="3"/>
  <c r="C374" i="3" s="1"/>
  <c r="W376" i="3"/>
  <c r="Z376" i="3"/>
  <c r="B376" i="3"/>
  <c r="C376" i="3" s="1"/>
  <c r="U376" i="3"/>
  <c r="W378" i="3"/>
  <c r="U378" i="3"/>
  <c r="Z378" i="3"/>
  <c r="B378" i="3"/>
  <c r="C378" i="3" s="1"/>
  <c r="W380" i="3"/>
  <c r="Z380" i="3"/>
  <c r="B380" i="3"/>
  <c r="C380" i="3" s="1"/>
  <c r="U380" i="3"/>
  <c r="W382" i="3"/>
  <c r="U382" i="3"/>
  <c r="Z382" i="3"/>
  <c r="B382" i="3"/>
  <c r="C382" i="3" s="1"/>
  <c r="W384" i="3"/>
  <c r="Z384" i="3"/>
  <c r="B384" i="3"/>
  <c r="C384" i="3" s="1"/>
  <c r="U384" i="3"/>
  <c r="W386" i="3"/>
  <c r="U386" i="3"/>
  <c r="Z386" i="3"/>
  <c r="B386" i="3"/>
  <c r="C386" i="3" s="1"/>
  <c r="W388" i="3"/>
  <c r="U388" i="3"/>
  <c r="Z388" i="3"/>
  <c r="B388" i="3"/>
  <c r="C388" i="3" s="1"/>
  <c r="W390" i="3"/>
  <c r="Z390" i="3"/>
  <c r="B390" i="3"/>
  <c r="C390" i="3" s="1"/>
  <c r="U390" i="3"/>
  <c r="W392" i="3"/>
  <c r="U392" i="3"/>
  <c r="B392" i="3"/>
  <c r="C392" i="3" s="1"/>
  <c r="Z392" i="3"/>
  <c r="W394" i="3"/>
  <c r="Z394" i="3"/>
  <c r="B394" i="3"/>
  <c r="C394" i="3" s="1"/>
  <c r="U394" i="3"/>
  <c r="W396" i="3"/>
  <c r="U396" i="3"/>
  <c r="Z396" i="3"/>
  <c r="B396" i="3"/>
  <c r="C396" i="3" s="1"/>
  <c r="W398" i="3"/>
  <c r="Z398" i="3"/>
  <c r="B398" i="3"/>
  <c r="C398" i="3" s="1"/>
  <c r="U398" i="3"/>
  <c r="W400" i="3"/>
  <c r="U400" i="3"/>
  <c r="B400" i="3"/>
  <c r="C400" i="3" s="1"/>
  <c r="Z400" i="3"/>
  <c r="W402" i="3"/>
  <c r="Z402" i="3"/>
  <c r="B402" i="3"/>
  <c r="C402" i="3" s="1"/>
  <c r="U402" i="3"/>
  <c r="W404" i="3"/>
  <c r="U404" i="3"/>
  <c r="Z404" i="3"/>
  <c r="B404" i="3"/>
  <c r="C404" i="3" s="1"/>
  <c r="W406" i="3"/>
  <c r="Z406" i="3"/>
  <c r="B406" i="3"/>
  <c r="C406" i="3" s="1"/>
  <c r="U406" i="3"/>
  <c r="W408" i="3"/>
  <c r="U408" i="3"/>
  <c r="B408" i="3"/>
  <c r="C408" i="3" s="1"/>
  <c r="Z408" i="3"/>
  <c r="Z410" i="3"/>
  <c r="W410" i="3"/>
  <c r="B410" i="3"/>
  <c r="C410" i="3" s="1"/>
  <c r="U410" i="3"/>
  <c r="Z412" i="3"/>
  <c r="U412" i="3"/>
  <c r="B412" i="3"/>
  <c r="W412" i="3"/>
  <c r="C412" i="3"/>
  <c r="Z414" i="3"/>
  <c r="U414" i="3"/>
  <c r="B414" i="3"/>
  <c r="C414" i="3" s="1"/>
  <c r="D414" i="3" s="1"/>
  <c r="W414" i="3"/>
  <c r="Z416" i="3"/>
  <c r="U416" i="3"/>
  <c r="B416" i="3"/>
  <c r="C416" i="3" s="1"/>
  <c r="D416" i="3" s="1"/>
  <c r="W416" i="3"/>
  <c r="Z418" i="3"/>
  <c r="U418" i="3"/>
  <c r="B418" i="3"/>
  <c r="W418" i="3"/>
  <c r="C418" i="3"/>
  <c r="Z420" i="3"/>
  <c r="U420" i="3"/>
  <c r="B420" i="3"/>
  <c r="W420" i="3"/>
  <c r="C420" i="3"/>
  <c r="Z422" i="3"/>
  <c r="U422" i="3"/>
  <c r="B422" i="3"/>
  <c r="W422" i="3"/>
  <c r="Z424" i="3"/>
  <c r="U424" i="3"/>
  <c r="B424" i="3"/>
  <c r="C424" i="3" s="1"/>
  <c r="D424" i="3" s="1"/>
  <c r="W424" i="3"/>
  <c r="Z426" i="3"/>
  <c r="U426" i="3"/>
  <c r="B426" i="3"/>
  <c r="W426" i="3"/>
  <c r="C426" i="3"/>
  <c r="Z428" i="3"/>
  <c r="U428" i="3"/>
  <c r="B428" i="3"/>
  <c r="W428" i="3"/>
  <c r="C428" i="3"/>
  <c r="Z430" i="3"/>
  <c r="U430" i="3"/>
  <c r="B430" i="3"/>
  <c r="W430" i="3"/>
  <c r="C430" i="3"/>
  <c r="Z432" i="3"/>
  <c r="U432" i="3"/>
  <c r="B432" i="3"/>
  <c r="C432" i="3" s="1"/>
  <c r="D432" i="3" s="1"/>
  <c r="E432" i="3" s="1"/>
  <c r="W432" i="3"/>
  <c r="Z434" i="3"/>
  <c r="U434" i="3"/>
  <c r="B434" i="3"/>
  <c r="W434" i="3"/>
  <c r="C434" i="3"/>
  <c r="Z436" i="3"/>
  <c r="U436" i="3"/>
  <c r="B436" i="3"/>
  <c r="W436" i="3"/>
  <c r="C436" i="3"/>
  <c r="Z438" i="3"/>
  <c r="U438" i="3"/>
  <c r="B438" i="3"/>
  <c r="W438" i="3"/>
  <c r="C438" i="3"/>
  <c r="Z440" i="3"/>
  <c r="U440" i="3"/>
  <c r="B440" i="3"/>
  <c r="C440" i="3" s="1"/>
  <c r="D440" i="3" s="1"/>
  <c r="E440" i="3" s="1"/>
  <c r="W440" i="3"/>
  <c r="Z442" i="3"/>
  <c r="U442" i="3"/>
  <c r="B442" i="3"/>
  <c r="C442" i="3" s="1"/>
  <c r="D442" i="3" s="1"/>
  <c r="E442" i="3" s="1"/>
  <c r="W442" i="3"/>
  <c r="Z444" i="3"/>
  <c r="U444" i="3"/>
  <c r="W444" i="3"/>
  <c r="B444" i="3"/>
  <c r="Z446" i="3"/>
  <c r="U446" i="3"/>
  <c r="W446" i="3"/>
  <c r="B446" i="3"/>
  <c r="Z448" i="3"/>
  <c r="U448" i="3"/>
  <c r="W448" i="3"/>
  <c r="B448" i="3"/>
  <c r="Z450" i="3"/>
  <c r="U450" i="3"/>
  <c r="W450" i="3"/>
  <c r="B450" i="3"/>
  <c r="Z452" i="3"/>
  <c r="U452" i="3"/>
  <c r="W452" i="3"/>
  <c r="B452" i="3"/>
  <c r="Z454" i="3"/>
  <c r="U454" i="3"/>
  <c r="W454" i="3"/>
  <c r="B454" i="3"/>
  <c r="Z456" i="3"/>
  <c r="U456" i="3"/>
  <c r="W456" i="3"/>
  <c r="B456" i="3"/>
  <c r="Z458" i="3"/>
  <c r="U458" i="3"/>
  <c r="W458" i="3"/>
  <c r="B458" i="3"/>
  <c r="Z460" i="3"/>
  <c r="U460" i="3"/>
  <c r="W460" i="3"/>
  <c r="B460" i="3"/>
  <c r="Z462" i="3"/>
  <c r="U462" i="3"/>
  <c r="W462" i="3"/>
  <c r="B462" i="3"/>
  <c r="Z464" i="3"/>
  <c r="U464" i="3"/>
  <c r="W464" i="3"/>
  <c r="B464" i="3"/>
  <c r="Z466" i="3"/>
  <c r="U466" i="3"/>
  <c r="W466" i="3"/>
  <c r="B466" i="3"/>
  <c r="Z468" i="3"/>
  <c r="U468" i="3"/>
  <c r="W468" i="3"/>
  <c r="B468" i="3"/>
  <c r="Z470" i="3"/>
  <c r="U470" i="3"/>
  <c r="W470" i="3"/>
  <c r="B470" i="3"/>
  <c r="Z472" i="3"/>
  <c r="U472" i="3"/>
  <c r="W472" i="3"/>
  <c r="B472" i="3"/>
  <c r="C472" i="3" s="1"/>
  <c r="Z474" i="3"/>
  <c r="U474" i="3"/>
  <c r="W474" i="3"/>
  <c r="B474" i="3"/>
  <c r="Z476" i="3"/>
  <c r="U476" i="3"/>
  <c r="W476" i="3"/>
  <c r="B476" i="3"/>
  <c r="C476" i="3" s="1"/>
  <c r="Z478" i="3"/>
  <c r="U478" i="3"/>
  <c r="W478" i="3"/>
  <c r="B478" i="3"/>
  <c r="Z480" i="3"/>
  <c r="U480" i="3"/>
  <c r="W480" i="3"/>
  <c r="B480" i="3"/>
  <c r="C480" i="3" s="1"/>
  <c r="Z482" i="3"/>
  <c r="U482" i="3"/>
  <c r="W482" i="3"/>
  <c r="B482" i="3"/>
  <c r="Z484" i="3"/>
  <c r="U484" i="3"/>
  <c r="W484" i="3"/>
  <c r="B484" i="3"/>
  <c r="Z486" i="3"/>
  <c r="U486" i="3"/>
  <c r="W486" i="3"/>
  <c r="B486" i="3"/>
  <c r="Z488" i="3"/>
  <c r="U488" i="3"/>
  <c r="W488" i="3"/>
  <c r="B488" i="3"/>
  <c r="Z490" i="3"/>
  <c r="U490" i="3"/>
  <c r="W490" i="3"/>
  <c r="B490" i="3"/>
  <c r="Z492" i="3"/>
  <c r="U492" i="3"/>
  <c r="W492" i="3"/>
  <c r="B492" i="3"/>
  <c r="Z494" i="3"/>
  <c r="U494" i="3"/>
  <c r="W494" i="3"/>
  <c r="B494" i="3"/>
  <c r="Z496" i="3"/>
  <c r="U496" i="3"/>
  <c r="W496" i="3"/>
  <c r="B496" i="3"/>
  <c r="Z498" i="3"/>
  <c r="U498" i="3"/>
  <c r="W498" i="3"/>
  <c r="B498" i="3"/>
  <c r="Z500" i="3"/>
  <c r="B500" i="3"/>
  <c r="B3" i="3"/>
  <c r="C3" i="3" s="1"/>
  <c r="B5" i="3"/>
  <c r="C5" i="3" s="1"/>
  <c r="B7" i="3"/>
  <c r="C7" i="3" s="1"/>
  <c r="B9" i="3"/>
  <c r="C9" i="3" s="1"/>
  <c r="B11" i="3"/>
  <c r="C11" i="3" s="1"/>
  <c r="B13" i="3"/>
  <c r="C13" i="3" s="1"/>
  <c r="B15" i="3"/>
  <c r="C15" i="3" s="1"/>
  <c r="B17" i="3"/>
  <c r="C17" i="3" s="1"/>
  <c r="B19" i="3"/>
  <c r="C19" i="3" s="1"/>
  <c r="B21" i="3"/>
  <c r="C21" i="3" s="1"/>
  <c r="B23" i="3"/>
  <c r="C23" i="3" s="1"/>
  <c r="B25" i="3"/>
  <c r="C25" i="3" s="1"/>
  <c r="B27" i="3"/>
  <c r="C27" i="3" s="1"/>
  <c r="B29" i="3"/>
  <c r="C29" i="3" s="1"/>
  <c r="B31" i="3"/>
  <c r="C31" i="3" s="1"/>
  <c r="B33" i="3"/>
  <c r="C33" i="3" s="1"/>
  <c r="B35" i="3"/>
  <c r="C35" i="3" s="1"/>
  <c r="B37" i="3"/>
  <c r="C37" i="3" s="1"/>
  <c r="B39" i="3"/>
  <c r="C39" i="3" s="1"/>
  <c r="B41" i="3"/>
  <c r="C41" i="3" s="1"/>
  <c r="B43" i="3"/>
  <c r="C43" i="3" s="1"/>
  <c r="B45" i="3"/>
  <c r="C45" i="3" s="1"/>
  <c r="B47" i="3"/>
  <c r="C47" i="3" s="1"/>
  <c r="B49" i="3"/>
  <c r="C49" i="3" s="1"/>
  <c r="B51" i="3"/>
  <c r="C51" i="3" s="1"/>
  <c r="B53" i="3"/>
  <c r="C53" i="3" s="1"/>
  <c r="U53" i="3"/>
  <c r="C54" i="3"/>
  <c r="B55" i="3"/>
  <c r="C55" i="3" s="1"/>
  <c r="U55" i="3"/>
  <c r="C56" i="3"/>
  <c r="B57" i="3"/>
  <c r="C57" i="3" s="1"/>
  <c r="U57" i="3"/>
  <c r="C58" i="3"/>
  <c r="B59" i="3"/>
  <c r="C59" i="3" s="1"/>
  <c r="U59" i="3"/>
  <c r="C60" i="3"/>
  <c r="B61" i="3"/>
  <c r="C61" i="3" s="1"/>
  <c r="B63" i="3"/>
  <c r="C63" i="3" s="1"/>
  <c r="B65" i="3"/>
  <c r="C65" i="3" s="1"/>
  <c r="B67" i="3"/>
  <c r="C67" i="3" s="1"/>
  <c r="U67" i="3"/>
  <c r="C68" i="3"/>
  <c r="B69" i="3"/>
  <c r="C69" i="3" s="1"/>
  <c r="U69" i="3"/>
  <c r="B71" i="3"/>
  <c r="C71" i="3" s="1"/>
  <c r="U71" i="3"/>
  <c r="C72" i="3"/>
  <c r="E72" i="3" s="1"/>
  <c r="B73" i="3"/>
  <c r="C73" i="3" s="1"/>
  <c r="C74" i="3"/>
  <c r="B75" i="3"/>
  <c r="C75" i="3" s="1"/>
  <c r="C76" i="3"/>
  <c r="B77" i="3"/>
  <c r="C77" i="3" s="1"/>
  <c r="C78" i="3"/>
  <c r="B79" i="3"/>
  <c r="C79" i="3" s="1"/>
  <c r="C80" i="3"/>
  <c r="B81" i="3"/>
  <c r="C81" i="3" s="1"/>
  <c r="U81" i="3"/>
  <c r="B83" i="3"/>
  <c r="C83" i="3" s="1"/>
  <c r="U83" i="3"/>
  <c r="C84" i="3"/>
  <c r="B85" i="3"/>
  <c r="C85" i="3" s="1"/>
  <c r="U85" i="3"/>
  <c r="B87" i="3"/>
  <c r="C87" i="3" s="1"/>
  <c r="U87" i="3"/>
  <c r="C88" i="3"/>
  <c r="D88" i="3" s="1"/>
  <c r="E88" i="3" s="1"/>
  <c r="B89" i="3"/>
  <c r="C89" i="3" s="1"/>
  <c r="U89" i="3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C103" i="3" s="1"/>
  <c r="B104" i="3"/>
  <c r="C104" i="3" s="1"/>
  <c r="B105" i="3"/>
  <c r="B106" i="3"/>
  <c r="C106" i="3" s="1"/>
  <c r="B107" i="3"/>
  <c r="C107" i="3" s="1"/>
  <c r="B108" i="3"/>
  <c r="C108" i="3" s="1"/>
  <c r="B109" i="3"/>
  <c r="C109" i="3" s="1"/>
  <c r="B110" i="3"/>
  <c r="C110" i="3" s="1"/>
  <c r="B111" i="3"/>
  <c r="C111" i="3" s="1"/>
  <c r="B112" i="3"/>
  <c r="C112" i="3" s="1"/>
  <c r="B113" i="3"/>
  <c r="B114" i="3"/>
  <c r="C114" i="3" s="1"/>
  <c r="Z114" i="3"/>
  <c r="D56" i="3"/>
  <c r="D60" i="3"/>
  <c r="E60" i="3" s="1"/>
  <c r="D72" i="3"/>
  <c r="C97" i="3"/>
  <c r="C105" i="3"/>
  <c r="C113" i="3"/>
  <c r="C116" i="3"/>
  <c r="E5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D191" i="3"/>
  <c r="D193" i="3"/>
  <c r="E193" i="3" s="1"/>
  <c r="D201" i="3"/>
  <c r="E201" i="3" s="1"/>
  <c r="C117" i="3"/>
  <c r="C119" i="3"/>
  <c r="C121" i="3"/>
  <c r="C123" i="3"/>
  <c r="C125" i="3"/>
  <c r="C127" i="3"/>
  <c r="C129" i="3"/>
  <c r="C131" i="3"/>
  <c r="C133" i="3"/>
  <c r="C135" i="3"/>
  <c r="C137" i="3"/>
  <c r="C139" i="3"/>
  <c r="C141" i="3"/>
  <c r="C143" i="3"/>
  <c r="C145" i="3"/>
  <c r="C147" i="3"/>
  <c r="C149" i="3"/>
  <c r="C151" i="3"/>
  <c r="C153" i="3"/>
  <c r="C155" i="3"/>
  <c r="C157" i="3"/>
  <c r="C159" i="3"/>
  <c r="C161" i="3"/>
  <c r="C163" i="3"/>
  <c r="C165" i="3"/>
  <c r="C167" i="3"/>
  <c r="C169" i="3"/>
  <c r="C171" i="3"/>
  <c r="C173" i="3"/>
  <c r="C175" i="3"/>
  <c r="C177" i="3"/>
  <c r="C179" i="3"/>
  <c r="C181" i="3"/>
  <c r="C183" i="3"/>
  <c r="C185" i="3"/>
  <c r="C187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D226" i="3"/>
  <c r="D228" i="3"/>
  <c r="D230" i="3"/>
  <c r="D232" i="3"/>
  <c r="D234" i="3"/>
  <c r="D236" i="3"/>
  <c r="D238" i="3"/>
  <c r="D240" i="3"/>
  <c r="D242" i="3"/>
  <c r="D244" i="3"/>
  <c r="D246" i="3"/>
  <c r="D248" i="3"/>
  <c r="D250" i="3"/>
  <c r="D252" i="3"/>
  <c r="D254" i="3"/>
  <c r="D256" i="3"/>
  <c r="D258" i="3"/>
  <c r="D260" i="3"/>
  <c r="D262" i="3"/>
  <c r="D264" i="3"/>
  <c r="D266" i="3"/>
  <c r="D268" i="3"/>
  <c r="D270" i="3"/>
  <c r="D272" i="3"/>
  <c r="D274" i="3"/>
  <c r="D276" i="3"/>
  <c r="D279" i="3"/>
  <c r="D291" i="3"/>
  <c r="D295" i="3"/>
  <c r="D309" i="3"/>
  <c r="D313" i="3"/>
  <c r="D329" i="3"/>
  <c r="D333" i="3"/>
  <c r="D353" i="3"/>
  <c r="D357" i="3"/>
  <c r="D365" i="3"/>
  <c r="D369" i="3"/>
  <c r="D373" i="3"/>
  <c r="C471" i="3"/>
  <c r="C473" i="3"/>
  <c r="C475" i="3"/>
  <c r="C477" i="3"/>
  <c r="C479" i="3"/>
  <c r="C481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4" i="3"/>
  <c r="C478" i="3"/>
  <c r="C482" i="3"/>
  <c r="D385" i="3"/>
  <c r="D399" i="3"/>
  <c r="D412" i="3"/>
  <c r="D420" i="3"/>
  <c r="D426" i="3"/>
  <c r="D428" i="3"/>
  <c r="D430" i="3"/>
  <c r="E430" i="3" s="1"/>
  <c r="D436" i="3"/>
  <c r="E436" i="3" s="1"/>
  <c r="C483" i="3"/>
  <c r="C484" i="3"/>
  <c r="D484" i="3" s="1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D500" i="3" s="1"/>
  <c r="D492" i="3"/>
  <c r="D197" i="3" l="1"/>
  <c r="E197" i="3" s="1"/>
  <c r="F197" i="3" s="1"/>
  <c r="J197" i="3" s="1"/>
  <c r="D423" i="3"/>
  <c r="D379" i="3"/>
  <c r="D371" i="3"/>
  <c r="D363" i="3"/>
  <c r="D355" i="3"/>
  <c r="D343" i="3"/>
  <c r="D335" i="3"/>
  <c r="D327" i="3"/>
  <c r="D206" i="3"/>
  <c r="E206" i="3" s="1"/>
  <c r="D375" i="3"/>
  <c r="D367" i="3"/>
  <c r="D359" i="3"/>
  <c r="D351" i="3"/>
  <c r="D339" i="3"/>
  <c r="D331" i="3"/>
  <c r="D481" i="3"/>
  <c r="E481" i="3" s="1"/>
  <c r="D473" i="3"/>
  <c r="D269" i="3"/>
  <c r="E269" i="3" s="1"/>
  <c r="D265" i="3"/>
  <c r="E265" i="3" s="1"/>
  <c r="D261" i="3"/>
  <c r="E261" i="3" s="1"/>
  <c r="D257" i="3"/>
  <c r="E257" i="3" s="1"/>
  <c r="D253" i="3"/>
  <c r="E253" i="3" s="1"/>
  <c r="D249" i="3"/>
  <c r="E249" i="3" s="1"/>
  <c r="D245" i="3"/>
  <c r="E245" i="3" s="1"/>
  <c r="D241" i="3"/>
  <c r="E241" i="3" s="1"/>
  <c r="D237" i="3"/>
  <c r="E237" i="3" s="1"/>
  <c r="D183" i="3"/>
  <c r="E183" i="3" s="1"/>
  <c r="D175" i="3"/>
  <c r="E175" i="3" s="1"/>
  <c r="D167" i="3"/>
  <c r="E167" i="3" s="1"/>
  <c r="D159" i="3"/>
  <c r="E159" i="3" s="1"/>
  <c r="D151" i="3"/>
  <c r="E151" i="3" s="1"/>
  <c r="D139" i="3"/>
  <c r="E139" i="3" s="1"/>
  <c r="D127" i="3"/>
  <c r="E127" i="3" s="1"/>
  <c r="D113" i="3"/>
  <c r="D97" i="3"/>
  <c r="D74" i="3"/>
  <c r="D58" i="3"/>
  <c r="D54" i="3"/>
  <c r="D410" i="3"/>
  <c r="D408" i="3"/>
  <c r="D406" i="3"/>
  <c r="D402" i="3"/>
  <c r="D400" i="3"/>
  <c r="D398" i="3"/>
  <c r="D394" i="3"/>
  <c r="D392" i="3"/>
  <c r="D390" i="3"/>
  <c r="D384" i="3"/>
  <c r="D380" i="3"/>
  <c r="D376" i="3"/>
  <c r="D372" i="3"/>
  <c r="D368" i="3"/>
  <c r="D364" i="3"/>
  <c r="D360" i="3"/>
  <c r="D356" i="3"/>
  <c r="D352" i="3"/>
  <c r="D348" i="3"/>
  <c r="D344" i="3"/>
  <c r="D340" i="3"/>
  <c r="D336" i="3"/>
  <c r="D332" i="3"/>
  <c r="D328" i="3"/>
  <c r="D324" i="3"/>
  <c r="D320" i="3"/>
  <c r="D316" i="3"/>
  <c r="D312" i="3"/>
  <c r="D308" i="3"/>
  <c r="D304" i="3"/>
  <c r="D300" i="3"/>
  <c r="D292" i="3"/>
  <c r="D290" i="3"/>
  <c r="D288" i="3"/>
  <c r="D286" i="3"/>
  <c r="D284" i="3"/>
  <c r="D282" i="3"/>
  <c r="D280" i="3"/>
  <c r="D278" i="3"/>
  <c r="D190" i="3"/>
  <c r="E190" i="3" s="1"/>
  <c r="D188" i="3"/>
  <c r="D186" i="3"/>
  <c r="E186" i="3" s="1"/>
  <c r="D184" i="3"/>
  <c r="E184" i="3" s="1"/>
  <c r="D182" i="3"/>
  <c r="E182" i="3" s="1"/>
  <c r="D180" i="3"/>
  <c r="E180" i="3" s="1"/>
  <c r="D178" i="3"/>
  <c r="E178" i="3" s="1"/>
  <c r="D176" i="3"/>
  <c r="E176" i="3" s="1"/>
  <c r="D174" i="3"/>
  <c r="E174" i="3" s="1"/>
  <c r="D172" i="3"/>
  <c r="E172" i="3" s="1"/>
  <c r="D170" i="3"/>
  <c r="E170" i="3" s="1"/>
  <c r="D168" i="3"/>
  <c r="E168" i="3" s="1"/>
  <c r="D166" i="3"/>
  <c r="E166" i="3" s="1"/>
  <c r="D164" i="3"/>
  <c r="E164" i="3" s="1"/>
  <c r="D162" i="3"/>
  <c r="E162" i="3" s="1"/>
  <c r="D160" i="3"/>
  <c r="E160" i="3" s="1"/>
  <c r="D158" i="3"/>
  <c r="E158" i="3" s="1"/>
  <c r="D156" i="3"/>
  <c r="E156" i="3" s="1"/>
  <c r="D154" i="3"/>
  <c r="E154" i="3" s="1"/>
  <c r="D152" i="3"/>
  <c r="E152" i="3" s="1"/>
  <c r="D150" i="3"/>
  <c r="E150" i="3" s="1"/>
  <c r="D148" i="3"/>
  <c r="E148" i="3" s="1"/>
  <c r="D146" i="3"/>
  <c r="E146" i="3" s="1"/>
  <c r="D144" i="3"/>
  <c r="E144" i="3" s="1"/>
  <c r="D142" i="3"/>
  <c r="E142" i="3" s="1"/>
  <c r="D140" i="3"/>
  <c r="E140" i="3" s="1"/>
  <c r="D138" i="3"/>
  <c r="E138" i="3" s="1"/>
  <c r="D136" i="3"/>
  <c r="E136" i="3" s="1"/>
  <c r="D134" i="3"/>
  <c r="E134" i="3" s="1"/>
  <c r="D132" i="3"/>
  <c r="E132" i="3" s="1"/>
  <c r="D130" i="3"/>
  <c r="E130" i="3" s="1"/>
  <c r="D128" i="3"/>
  <c r="E128" i="3" s="1"/>
  <c r="D126" i="3"/>
  <c r="E126" i="3" s="1"/>
  <c r="D124" i="3"/>
  <c r="E124" i="3" s="1"/>
  <c r="D122" i="3"/>
  <c r="E122" i="3" s="1"/>
  <c r="D120" i="3"/>
  <c r="E120" i="3" s="1"/>
  <c r="D118" i="3"/>
  <c r="E118" i="3" s="1"/>
  <c r="D90" i="3"/>
  <c r="D86" i="3"/>
  <c r="D82" i="3"/>
  <c r="D70" i="3"/>
  <c r="D66" i="3"/>
  <c r="D64" i="3"/>
  <c r="E64" i="3" s="1"/>
  <c r="D62" i="3"/>
  <c r="D52" i="3"/>
  <c r="E52" i="3" s="1"/>
  <c r="D6" i="3"/>
  <c r="D437" i="3"/>
  <c r="D435" i="3"/>
  <c r="D433" i="3"/>
  <c r="D429" i="3"/>
  <c r="D427" i="3"/>
  <c r="D425" i="3"/>
  <c r="D409" i="3"/>
  <c r="D401" i="3"/>
  <c r="D393" i="3"/>
  <c r="D387" i="3"/>
  <c r="D383" i="3"/>
  <c r="D349" i="3"/>
  <c r="D347" i="3"/>
  <c r="D325" i="3"/>
  <c r="D323" i="3"/>
  <c r="D319" i="3"/>
  <c r="D315" i="3"/>
  <c r="D311" i="3"/>
  <c r="D307" i="3"/>
  <c r="D303" i="3"/>
  <c r="D299" i="3"/>
  <c r="D293" i="3"/>
  <c r="D277" i="3"/>
  <c r="D115" i="3"/>
  <c r="D496" i="3"/>
  <c r="D488" i="3"/>
  <c r="D438" i="3"/>
  <c r="E438" i="3" s="1"/>
  <c r="D434" i="3"/>
  <c r="E434" i="3" s="1"/>
  <c r="D84" i="3"/>
  <c r="D76" i="3"/>
  <c r="D68" i="3"/>
  <c r="D403" i="3"/>
  <c r="D203" i="3"/>
  <c r="E203" i="3" s="1"/>
  <c r="D199" i="3"/>
  <c r="E199" i="3" s="1"/>
  <c r="E195" i="3"/>
  <c r="E191" i="3"/>
  <c r="D477" i="3"/>
  <c r="D273" i="3"/>
  <c r="E273" i="3" s="1"/>
  <c r="D233" i="3"/>
  <c r="E233" i="3" s="1"/>
  <c r="D229" i="3"/>
  <c r="E229" i="3" s="1"/>
  <c r="D187" i="3"/>
  <c r="E187" i="3" s="1"/>
  <c r="D179" i="3"/>
  <c r="E179" i="3" s="1"/>
  <c r="D171" i="3"/>
  <c r="E171" i="3" s="1"/>
  <c r="D163" i="3"/>
  <c r="E163" i="3" s="1"/>
  <c r="D155" i="3"/>
  <c r="E155" i="3" s="1"/>
  <c r="D147" i="3"/>
  <c r="E147" i="3" s="1"/>
  <c r="D143" i="3"/>
  <c r="E143" i="3" s="1"/>
  <c r="D135" i="3"/>
  <c r="E135" i="3" s="1"/>
  <c r="D131" i="3"/>
  <c r="E131" i="3" s="1"/>
  <c r="D123" i="3"/>
  <c r="E123" i="3" s="1"/>
  <c r="D119" i="3"/>
  <c r="E119" i="3" s="1"/>
  <c r="D105" i="3"/>
  <c r="D78" i="3"/>
  <c r="D498" i="3"/>
  <c r="D494" i="3"/>
  <c r="D490" i="3"/>
  <c r="D486" i="3"/>
  <c r="D479" i="3"/>
  <c r="D475" i="3"/>
  <c r="D471" i="3"/>
  <c r="D185" i="3"/>
  <c r="E185" i="3" s="1"/>
  <c r="D181" i="3"/>
  <c r="E181" i="3" s="1"/>
  <c r="D177" i="3"/>
  <c r="E177" i="3" s="1"/>
  <c r="D173" i="3"/>
  <c r="E173" i="3" s="1"/>
  <c r="D169" i="3"/>
  <c r="E169" i="3" s="1"/>
  <c r="D165" i="3"/>
  <c r="E165" i="3" s="1"/>
  <c r="D161" i="3"/>
  <c r="E161" i="3" s="1"/>
  <c r="D157" i="3"/>
  <c r="E157" i="3" s="1"/>
  <c r="D153" i="3"/>
  <c r="E153" i="3" s="1"/>
  <c r="D149" i="3"/>
  <c r="E149" i="3" s="1"/>
  <c r="D145" i="3"/>
  <c r="E145" i="3" s="1"/>
  <c r="D141" i="3"/>
  <c r="E141" i="3" s="1"/>
  <c r="D137" i="3"/>
  <c r="E137" i="3" s="1"/>
  <c r="D133" i="3"/>
  <c r="E133" i="3" s="1"/>
  <c r="D129" i="3"/>
  <c r="E129" i="3" s="1"/>
  <c r="D125" i="3"/>
  <c r="E125" i="3" s="1"/>
  <c r="D121" i="3"/>
  <c r="E121" i="3" s="1"/>
  <c r="D117" i="3"/>
  <c r="E117" i="3" s="1"/>
  <c r="D109" i="3"/>
  <c r="D101" i="3"/>
  <c r="D93" i="3"/>
  <c r="D111" i="3"/>
  <c r="D107" i="3"/>
  <c r="D103" i="3"/>
  <c r="D99" i="3"/>
  <c r="D95" i="3"/>
  <c r="D91" i="3"/>
  <c r="D3" i="3"/>
  <c r="D404" i="3"/>
  <c r="D388" i="3"/>
  <c r="D386" i="3"/>
  <c r="D382" i="3"/>
  <c r="D378" i="3"/>
  <c r="D370" i="3"/>
  <c r="D366" i="3"/>
  <c r="D362" i="3"/>
  <c r="D358" i="3"/>
  <c r="D354" i="3"/>
  <c r="D350" i="3"/>
  <c r="D346" i="3"/>
  <c r="D342" i="3"/>
  <c r="D338" i="3"/>
  <c r="D334" i="3"/>
  <c r="D330" i="3"/>
  <c r="D326" i="3"/>
  <c r="D322" i="3"/>
  <c r="D318" i="3"/>
  <c r="D314" i="3"/>
  <c r="D310" i="3"/>
  <c r="D306" i="3"/>
  <c r="D302" i="3"/>
  <c r="D298" i="3"/>
  <c r="D296" i="3"/>
  <c r="D294" i="3"/>
  <c r="D198" i="3"/>
  <c r="D441" i="3"/>
  <c r="D421" i="3"/>
  <c r="D419" i="3"/>
  <c r="D417" i="3"/>
  <c r="D413" i="3"/>
  <c r="D411" i="3"/>
  <c r="D405" i="3"/>
  <c r="D397" i="3"/>
  <c r="D389" i="3"/>
  <c r="D381" i="3"/>
  <c r="D345" i="3"/>
  <c r="D297" i="3"/>
  <c r="D281" i="3"/>
  <c r="D80" i="3"/>
  <c r="D418" i="3"/>
  <c r="C422" i="3"/>
  <c r="C289" i="3"/>
  <c r="C285" i="3"/>
  <c r="D431" i="3"/>
  <c r="D415" i="3"/>
  <c r="D396" i="3"/>
  <c r="E198" i="3"/>
  <c r="E84" i="3"/>
  <c r="E76" i="3"/>
  <c r="E68" i="3"/>
  <c r="D202" i="3"/>
  <c r="E202" i="3" s="1"/>
  <c r="F202" i="3" s="1"/>
  <c r="J202" i="3" s="1"/>
  <c r="D194" i="3"/>
  <c r="E194" i="3" s="1"/>
  <c r="F194" i="3" s="1"/>
  <c r="J194" i="3" s="1"/>
  <c r="D275" i="3"/>
  <c r="E275" i="3" s="1"/>
  <c r="F275" i="3" s="1"/>
  <c r="J275" i="3" s="1"/>
  <c r="D271" i="3"/>
  <c r="E271" i="3" s="1"/>
  <c r="F271" i="3" s="1"/>
  <c r="J271" i="3" s="1"/>
  <c r="D267" i="3"/>
  <c r="E267" i="3" s="1"/>
  <c r="F267" i="3" s="1"/>
  <c r="J267" i="3" s="1"/>
  <c r="D263" i="3"/>
  <c r="E263" i="3" s="1"/>
  <c r="F263" i="3" s="1"/>
  <c r="J263" i="3" s="1"/>
  <c r="D259" i="3"/>
  <c r="E259" i="3" s="1"/>
  <c r="F259" i="3" s="1"/>
  <c r="J259" i="3" s="1"/>
  <c r="D255" i="3"/>
  <c r="E255" i="3" s="1"/>
  <c r="F255" i="3" s="1"/>
  <c r="J255" i="3" s="1"/>
  <c r="D251" i="3"/>
  <c r="E251" i="3" s="1"/>
  <c r="F251" i="3" s="1"/>
  <c r="J251" i="3" s="1"/>
  <c r="D247" i="3"/>
  <c r="E247" i="3" s="1"/>
  <c r="F247" i="3" s="1"/>
  <c r="J247" i="3" s="1"/>
  <c r="D243" i="3"/>
  <c r="E243" i="3" s="1"/>
  <c r="F243" i="3" s="1"/>
  <c r="J243" i="3" s="1"/>
  <c r="D239" i="3"/>
  <c r="E239" i="3" s="1"/>
  <c r="F239" i="3" s="1"/>
  <c r="J239" i="3" s="1"/>
  <c r="D235" i="3"/>
  <c r="E235" i="3" s="1"/>
  <c r="F235" i="3" s="1"/>
  <c r="J235" i="3" s="1"/>
  <c r="D231" i="3"/>
  <c r="E231" i="3" s="1"/>
  <c r="F231" i="3" s="1"/>
  <c r="J231" i="3" s="1"/>
  <c r="D227" i="3"/>
  <c r="E227" i="3" s="1"/>
  <c r="F227" i="3" s="1"/>
  <c r="J227" i="3" s="1"/>
  <c r="F206" i="3"/>
  <c r="E86" i="3"/>
  <c r="E82" i="3"/>
  <c r="E78" i="3"/>
  <c r="E74" i="3"/>
  <c r="E70" i="3"/>
  <c r="E66" i="3"/>
  <c r="E62" i="3"/>
  <c r="E58" i="3"/>
  <c r="E54" i="3"/>
  <c r="D89" i="3"/>
  <c r="E89" i="3" s="1"/>
  <c r="D85" i="3"/>
  <c r="E85" i="3" s="1"/>
  <c r="D81" i="3"/>
  <c r="E81" i="3" s="1"/>
  <c r="D77" i="3"/>
  <c r="E77" i="3" s="1"/>
  <c r="D73" i="3"/>
  <c r="E73" i="3" s="1"/>
  <c r="D69" i="3"/>
  <c r="E69" i="3" s="1"/>
  <c r="D65" i="3"/>
  <c r="E65" i="3" s="1"/>
  <c r="D61" i="3"/>
  <c r="E61" i="3" s="1"/>
  <c r="D57" i="3"/>
  <c r="E57" i="3" s="1"/>
  <c r="D53" i="3"/>
  <c r="E53" i="3" s="1"/>
  <c r="D51" i="3"/>
  <c r="E51" i="3" s="1"/>
  <c r="F51" i="3" s="1"/>
  <c r="J51" i="3" s="1"/>
  <c r="D47" i="3"/>
  <c r="E47" i="3" s="1"/>
  <c r="F47" i="3" s="1"/>
  <c r="J47" i="3" s="1"/>
  <c r="D43" i="3"/>
  <c r="E43" i="3" s="1"/>
  <c r="F43" i="3" s="1"/>
  <c r="J43" i="3" s="1"/>
  <c r="D39" i="3"/>
  <c r="E39" i="3" s="1"/>
  <c r="F39" i="3" s="1"/>
  <c r="J39" i="3" s="1"/>
  <c r="D35" i="3"/>
  <c r="E35" i="3" s="1"/>
  <c r="F35" i="3" s="1"/>
  <c r="J35" i="3" s="1"/>
  <c r="D31" i="3"/>
  <c r="E31" i="3" s="1"/>
  <c r="F31" i="3" s="1"/>
  <c r="J31" i="3" s="1"/>
  <c r="D27" i="3"/>
  <c r="E27" i="3" s="1"/>
  <c r="F27" i="3" s="1"/>
  <c r="J27" i="3" s="1"/>
  <c r="D23" i="3"/>
  <c r="E23" i="3" s="1"/>
  <c r="F23" i="3" s="1"/>
  <c r="J23" i="3" s="1"/>
  <c r="D19" i="3"/>
  <c r="E19" i="3" s="1"/>
  <c r="F19" i="3" s="1"/>
  <c r="J19" i="3" s="1"/>
  <c r="D15" i="3"/>
  <c r="E15" i="3" s="1"/>
  <c r="F15" i="3" s="1"/>
  <c r="J15" i="3" s="1"/>
  <c r="D11" i="3"/>
  <c r="E11" i="3" s="1"/>
  <c r="F11" i="3" s="1"/>
  <c r="J11" i="3" s="1"/>
  <c r="D7" i="3"/>
  <c r="E7" i="3" s="1"/>
  <c r="F7" i="3" s="1"/>
  <c r="J7" i="3" s="1"/>
  <c r="D204" i="3"/>
  <c r="E204" i="3" s="1"/>
  <c r="F204" i="3" s="1"/>
  <c r="J204" i="3" s="1"/>
  <c r="D196" i="3"/>
  <c r="E196" i="3" s="1"/>
  <c r="F196" i="3" s="1"/>
  <c r="J196" i="3" s="1"/>
  <c r="D50" i="3"/>
  <c r="E50" i="3" s="1"/>
  <c r="F50" i="3" s="1"/>
  <c r="J50" i="3" s="1"/>
  <c r="D48" i="3"/>
  <c r="E48" i="3" s="1"/>
  <c r="F48" i="3" s="1"/>
  <c r="J48" i="3" s="1"/>
  <c r="D46" i="3"/>
  <c r="E46" i="3" s="1"/>
  <c r="F46" i="3" s="1"/>
  <c r="J46" i="3" s="1"/>
  <c r="D44" i="3"/>
  <c r="E44" i="3" s="1"/>
  <c r="F44" i="3" s="1"/>
  <c r="J44" i="3" s="1"/>
  <c r="D42" i="3"/>
  <c r="E42" i="3" s="1"/>
  <c r="F42" i="3" s="1"/>
  <c r="J42" i="3" s="1"/>
  <c r="D40" i="3"/>
  <c r="E40" i="3" s="1"/>
  <c r="F40" i="3" s="1"/>
  <c r="J40" i="3" s="1"/>
  <c r="D38" i="3"/>
  <c r="E38" i="3" s="1"/>
  <c r="F38" i="3" s="1"/>
  <c r="J38" i="3" s="1"/>
  <c r="D36" i="3"/>
  <c r="E36" i="3" s="1"/>
  <c r="F36" i="3" s="1"/>
  <c r="J36" i="3" s="1"/>
  <c r="D34" i="3"/>
  <c r="E34" i="3" s="1"/>
  <c r="F34" i="3" s="1"/>
  <c r="J34" i="3" s="1"/>
  <c r="D32" i="3"/>
  <c r="E32" i="3" s="1"/>
  <c r="F32" i="3" s="1"/>
  <c r="J32" i="3" s="1"/>
  <c r="D30" i="3"/>
  <c r="E30" i="3" s="1"/>
  <c r="F30" i="3" s="1"/>
  <c r="J30" i="3" s="1"/>
  <c r="D28" i="3"/>
  <c r="E28" i="3" s="1"/>
  <c r="F28" i="3" s="1"/>
  <c r="J28" i="3" s="1"/>
  <c r="D26" i="3"/>
  <c r="E26" i="3" s="1"/>
  <c r="F26" i="3" s="1"/>
  <c r="J26" i="3" s="1"/>
  <c r="D24" i="3"/>
  <c r="E24" i="3" s="1"/>
  <c r="F24" i="3" s="1"/>
  <c r="J24" i="3" s="1"/>
  <c r="D22" i="3"/>
  <c r="E22" i="3" s="1"/>
  <c r="F22" i="3" s="1"/>
  <c r="J22" i="3" s="1"/>
  <c r="D20" i="3"/>
  <c r="E20" i="3" s="1"/>
  <c r="F20" i="3" s="1"/>
  <c r="J20" i="3" s="1"/>
  <c r="D18" i="3"/>
  <c r="E18" i="3" s="1"/>
  <c r="F18" i="3" s="1"/>
  <c r="J18" i="3" s="1"/>
  <c r="D16" i="3"/>
  <c r="E16" i="3" s="1"/>
  <c r="F16" i="3" s="1"/>
  <c r="J16" i="3" s="1"/>
  <c r="D14" i="3"/>
  <c r="E14" i="3" s="1"/>
  <c r="F14" i="3" s="1"/>
  <c r="J14" i="3" s="1"/>
  <c r="D12" i="3"/>
  <c r="E12" i="3" s="1"/>
  <c r="F12" i="3" s="1"/>
  <c r="J12" i="3" s="1"/>
  <c r="D10" i="3"/>
  <c r="E10" i="3" s="1"/>
  <c r="F10" i="3" s="1"/>
  <c r="J10" i="3" s="1"/>
  <c r="D8" i="3"/>
  <c r="E8" i="3" s="1"/>
  <c r="F8" i="3" s="1"/>
  <c r="J8" i="3" s="1"/>
  <c r="D4" i="3"/>
  <c r="E4" i="3" s="1"/>
  <c r="F4" i="3" s="1"/>
  <c r="J4" i="3" s="1"/>
  <c r="J206" i="3"/>
  <c r="G206" i="3"/>
  <c r="L206" i="3" s="1"/>
  <c r="D87" i="3"/>
  <c r="E87" i="3" s="1"/>
  <c r="F87" i="3" s="1"/>
  <c r="J87" i="3" s="1"/>
  <c r="D83" i="3"/>
  <c r="E83" i="3" s="1"/>
  <c r="F83" i="3" s="1"/>
  <c r="J83" i="3" s="1"/>
  <c r="D79" i="3"/>
  <c r="E79" i="3" s="1"/>
  <c r="F79" i="3" s="1"/>
  <c r="J79" i="3" s="1"/>
  <c r="D75" i="3"/>
  <c r="E75" i="3" s="1"/>
  <c r="F75" i="3" s="1"/>
  <c r="J75" i="3" s="1"/>
  <c r="D71" i="3"/>
  <c r="E71" i="3" s="1"/>
  <c r="F71" i="3" s="1"/>
  <c r="J71" i="3" s="1"/>
  <c r="D67" i="3"/>
  <c r="E67" i="3" s="1"/>
  <c r="F67" i="3" s="1"/>
  <c r="J67" i="3" s="1"/>
  <c r="D63" i="3"/>
  <c r="E63" i="3" s="1"/>
  <c r="F63" i="3" s="1"/>
  <c r="J63" i="3" s="1"/>
  <c r="D59" i="3"/>
  <c r="E59" i="3" s="1"/>
  <c r="F59" i="3" s="1"/>
  <c r="J59" i="3" s="1"/>
  <c r="D55" i="3"/>
  <c r="E55" i="3" s="1"/>
  <c r="F55" i="3" s="1"/>
  <c r="J55" i="3" s="1"/>
  <c r="D49" i="3"/>
  <c r="E49" i="3" s="1"/>
  <c r="F49" i="3" s="1"/>
  <c r="J49" i="3" s="1"/>
  <c r="D45" i="3"/>
  <c r="E45" i="3" s="1"/>
  <c r="D41" i="3"/>
  <c r="E41" i="3" s="1"/>
  <c r="F41" i="3" s="1"/>
  <c r="J41" i="3" s="1"/>
  <c r="D37" i="3"/>
  <c r="E37" i="3" s="1"/>
  <c r="D33" i="3"/>
  <c r="E33" i="3" s="1"/>
  <c r="F33" i="3" s="1"/>
  <c r="J33" i="3" s="1"/>
  <c r="D29" i="3"/>
  <c r="E29" i="3" s="1"/>
  <c r="D25" i="3"/>
  <c r="E25" i="3" s="1"/>
  <c r="F25" i="3" s="1"/>
  <c r="J25" i="3" s="1"/>
  <c r="D21" i="3"/>
  <c r="E21" i="3" s="1"/>
  <c r="D17" i="3"/>
  <c r="E17" i="3" s="1"/>
  <c r="F17" i="3" s="1"/>
  <c r="J17" i="3" s="1"/>
  <c r="D13" i="3"/>
  <c r="E13" i="3" s="1"/>
  <c r="D9" i="3"/>
  <c r="E9" i="3" s="1"/>
  <c r="F9" i="3" s="1"/>
  <c r="J9" i="3" s="1"/>
  <c r="D5" i="3"/>
  <c r="E5" i="3" s="1"/>
  <c r="D374" i="3"/>
  <c r="E374" i="3" s="1"/>
  <c r="D200" i="3"/>
  <c r="E200" i="3" s="1"/>
  <c r="F200" i="3" s="1"/>
  <c r="J200" i="3" s="1"/>
  <c r="D192" i="3"/>
  <c r="E192" i="3" s="1"/>
  <c r="F192" i="3" s="1"/>
  <c r="J192" i="3" s="1"/>
  <c r="F481" i="3"/>
  <c r="J481" i="3" s="1"/>
  <c r="D466" i="3"/>
  <c r="E466" i="3" s="1"/>
  <c r="F466" i="3" s="1"/>
  <c r="D462" i="3"/>
  <c r="D458" i="3"/>
  <c r="D444" i="3"/>
  <c r="E428" i="3"/>
  <c r="E426" i="3"/>
  <c r="D469" i="3"/>
  <c r="D467" i="3"/>
  <c r="D465" i="3"/>
  <c r="D463" i="3"/>
  <c r="D461" i="3"/>
  <c r="D459" i="3"/>
  <c r="D457" i="3"/>
  <c r="D455" i="3"/>
  <c r="D453" i="3"/>
  <c r="D451" i="3"/>
  <c r="D449" i="3"/>
  <c r="D447" i="3"/>
  <c r="D445" i="3"/>
  <c r="D443" i="3"/>
  <c r="D225" i="3"/>
  <c r="D223" i="3"/>
  <c r="D221" i="3"/>
  <c r="D219" i="3"/>
  <c r="D217" i="3"/>
  <c r="D215" i="3"/>
  <c r="D213" i="3"/>
  <c r="D211" i="3"/>
  <c r="D209" i="3"/>
  <c r="D207" i="3"/>
  <c r="E496" i="3"/>
  <c r="E490" i="3"/>
  <c r="E488" i="3"/>
  <c r="E484" i="3"/>
  <c r="F496" i="3"/>
  <c r="J496" i="3" s="1"/>
  <c r="F490" i="3"/>
  <c r="J490" i="3" s="1"/>
  <c r="F488" i="3"/>
  <c r="J488" i="3" s="1"/>
  <c r="F484" i="3"/>
  <c r="J484" i="3" s="1"/>
  <c r="E475" i="3"/>
  <c r="F475" i="3" s="1"/>
  <c r="J475" i="3" s="1"/>
  <c r="F442" i="3"/>
  <c r="J442" i="3" s="1"/>
  <c r="F438" i="3"/>
  <c r="H438" i="3" s="1"/>
  <c r="F436" i="3"/>
  <c r="J436" i="3" s="1"/>
  <c r="F432" i="3"/>
  <c r="J432" i="3" s="1"/>
  <c r="E373" i="3"/>
  <c r="E371" i="3"/>
  <c r="F371" i="3" s="1"/>
  <c r="E369" i="3"/>
  <c r="E367" i="3"/>
  <c r="E363" i="3"/>
  <c r="E361" i="3"/>
  <c r="F361" i="3" s="1"/>
  <c r="J361" i="3" s="1"/>
  <c r="E359" i="3"/>
  <c r="E353" i="3"/>
  <c r="E351" i="3"/>
  <c r="E343" i="3"/>
  <c r="F343" i="3" s="1"/>
  <c r="J343" i="3" s="1"/>
  <c r="E328" i="3"/>
  <c r="E326" i="3"/>
  <c r="F326" i="3" s="1"/>
  <c r="E322" i="3"/>
  <c r="E320" i="3"/>
  <c r="E318" i="3"/>
  <c r="E316" i="3"/>
  <c r="E314" i="3"/>
  <c r="E308" i="3"/>
  <c r="E304" i="3"/>
  <c r="F304" i="3" s="1"/>
  <c r="E302" i="3"/>
  <c r="E300" i="3"/>
  <c r="F300" i="3" s="1"/>
  <c r="E296" i="3"/>
  <c r="E290" i="3"/>
  <c r="E286" i="3"/>
  <c r="E282" i="3"/>
  <c r="F322" i="3"/>
  <c r="J322" i="3" s="1"/>
  <c r="F320" i="3"/>
  <c r="J320" i="3" s="1"/>
  <c r="F296" i="3"/>
  <c r="J296" i="3" s="1"/>
  <c r="D501" i="3"/>
  <c r="E501" i="3" s="1"/>
  <c r="D499" i="3"/>
  <c r="E499" i="3" s="1"/>
  <c r="D497" i="3"/>
  <c r="D495" i="3"/>
  <c r="E495" i="3" s="1"/>
  <c r="D493" i="3"/>
  <c r="D491" i="3"/>
  <c r="E491" i="3" s="1"/>
  <c r="D489" i="3"/>
  <c r="D487" i="3"/>
  <c r="E487" i="3" s="1"/>
  <c r="D485" i="3"/>
  <c r="D483" i="3"/>
  <c r="E483" i="3" s="1"/>
  <c r="E493" i="3"/>
  <c r="E485" i="3"/>
  <c r="H442" i="3"/>
  <c r="H436" i="3"/>
  <c r="D482" i="3"/>
  <c r="D480" i="3"/>
  <c r="D478" i="3"/>
  <c r="D476" i="3"/>
  <c r="E476" i="3" s="1"/>
  <c r="D474" i="3"/>
  <c r="D472" i="3"/>
  <c r="D470" i="3"/>
  <c r="E462" i="3"/>
  <c r="E444" i="3"/>
  <c r="G442" i="3"/>
  <c r="L442" i="3" s="1"/>
  <c r="E441" i="3"/>
  <c r="F441" i="3" s="1"/>
  <c r="J441" i="3" s="1"/>
  <c r="E439" i="3"/>
  <c r="E437" i="3"/>
  <c r="G436" i="3"/>
  <c r="L436" i="3" s="1"/>
  <c r="E435" i="3"/>
  <c r="E433" i="3"/>
  <c r="F433" i="3" s="1"/>
  <c r="G432" i="3"/>
  <c r="L432" i="3" s="1"/>
  <c r="E431" i="3"/>
  <c r="E429" i="3"/>
  <c r="G481" i="3"/>
  <c r="L481" i="3" s="1"/>
  <c r="E425" i="3"/>
  <c r="E424" i="3"/>
  <c r="E423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F437" i="3"/>
  <c r="J437" i="3" s="1"/>
  <c r="E372" i="3"/>
  <c r="E370" i="3"/>
  <c r="E368" i="3"/>
  <c r="E366" i="3"/>
  <c r="E364" i="3"/>
  <c r="E362" i="3"/>
  <c r="E360" i="3"/>
  <c r="E358" i="3"/>
  <c r="E356" i="3"/>
  <c r="E354" i="3"/>
  <c r="E352" i="3"/>
  <c r="E350" i="3"/>
  <c r="E348" i="3"/>
  <c r="E346" i="3"/>
  <c r="E344" i="3"/>
  <c r="E342" i="3"/>
  <c r="E341" i="3"/>
  <c r="E340" i="3"/>
  <c r="E339" i="3"/>
  <c r="E338" i="3"/>
  <c r="E337" i="3"/>
  <c r="F337" i="3" s="1"/>
  <c r="E336" i="3"/>
  <c r="E335" i="3"/>
  <c r="E334" i="3"/>
  <c r="E333" i="3"/>
  <c r="E332" i="3"/>
  <c r="E331" i="3"/>
  <c r="F331" i="3" s="1"/>
  <c r="E330" i="3"/>
  <c r="F373" i="3"/>
  <c r="J373" i="3" s="1"/>
  <c r="F369" i="3"/>
  <c r="J369" i="3" s="1"/>
  <c r="F351" i="3"/>
  <c r="J351" i="3" s="1"/>
  <c r="E329" i="3"/>
  <c r="E327" i="3"/>
  <c r="E325" i="3"/>
  <c r="E323" i="3"/>
  <c r="G322" i="3"/>
  <c r="L322" i="3" s="1"/>
  <c r="N322" i="3" s="1"/>
  <c r="E321" i="3"/>
  <c r="E319" i="3"/>
  <c r="E317" i="3"/>
  <c r="E315" i="3"/>
  <c r="E313" i="3"/>
  <c r="E311" i="3"/>
  <c r="E309" i="3"/>
  <c r="E307" i="3"/>
  <c r="E305" i="3"/>
  <c r="E303" i="3"/>
  <c r="E301" i="3"/>
  <c r="E299" i="3"/>
  <c r="E297" i="3"/>
  <c r="E295" i="3"/>
  <c r="E293" i="3"/>
  <c r="E291" i="3"/>
  <c r="E287" i="3"/>
  <c r="E283" i="3"/>
  <c r="E281" i="3"/>
  <c r="E279" i="3"/>
  <c r="E277" i="3"/>
  <c r="E276" i="3"/>
  <c r="E274" i="3"/>
  <c r="E272" i="3"/>
  <c r="F272" i="3" s="1"/>
  <c r="E270" i="3"/>
  <c r="E268" i="3"/>
  <c r="F268" i="3" s="1"/>
  <c r="E266" i="3"/>
  <c r="E264" i="3"/>
  <c r="F264" i="3" s="1"/>
  <c r="E262" i="3"/>
  <c r="E260" i="3"/>
  <c r="F260" i="3" s="1"/>
  <c r="E258" i="3"/>
  <c r="E256" i="3"/>
  <c r="F256" i="3" s="1"/>
  <c r="E254" i="3"/>
  <c r="E252" i="3"/>
  <c r="E250" i="3"/>
  <c r="E248" i="3"/>
  <c r="F248" i="3" s="1"/>
  <c r="E246" i="3"/>
  <c r="E244" i="3"/>
  <c r="E242" i="3"/>
  <c r="E240" i="3"/>
  <c r="E238" i="3"/>
  <c r="E236" i="3"/>
  <c r="F236" i="3" s="1"/>
  <c r="E234" i="3"/>
  <c r="E232" i="3"/>
  <c r="E230" i="3"/>
  <c r="E228" i="3"/>
  <c r="F228" i="3" s="1"/>
  <c r="E226" i="3"/>
  <c r="I206" i="3"/>
  <c r="E188" i="3"/>
  <c r="F188" i="3" s="1"/>
  <c r="H206" i="3"/>
  <c r="F187" i="3"/>
  <c r="J187" i="3" s="1"/>
  <c r="F186" i="3"/>
  <c r="J186" i="3" s="1"/>
  <c r="F185" i="3"/>
  <c r="J185" i="3" s="1"/>
  <c r="F184" i="3"/>
  <c r="J184" i="3" s="1"/>
  <c r="F183" i="3"/>
  <c r="J183" i="3" s="1"/>
  <c r="F182" i="3"/>
  <c r="J182" i="3" s="1"/>
  <c r="F181" i="3"/>
  <c r="J181" i="3" s="1"/>
  <c r="F180" i="3"/>
  <c r="J180" i="3" s="1"/>
  <c r="F179" i="3"/>
  <c r="J179" i="3" s="1"/>
  <c r="F178" i="3"/>
  <c r="J178" i="3" s="1"/>
  <c r="F177" i="3"/>
  <c r="J177" i="3" s="1"/>
  <c r="F176" i="3"/>
  <c r="J176" i="3" s="1"/>
  <c r="F175" i="3"/>
  <c r="J175" i="3" s="1"/>
  <c r="F174" i="3"/>
  <c r="J174" i="3" s="1"/>
  <c r="F173" i="3"/>
  <c r="J173" i="3" s="1"/>
  <c r="F172" i="3"/>
  <c r="J172" i="3" s="1"/>
  <c r="F171" i="3"/>
  <c r="J171" i="3" s="1"/>
  <c r="F170" i="3"/>
  <c r="J170" i="3" s="1"/>
  <c r="F169" i="3"/>
  <c r="J169" i="3" s="1"/>
  <c r="F168" i="3"/>
  <c r="J168" i="3" s="1"/>
  <c r="F167" i="3"/>
  <c r="J167" i="3" s="1"/>
  <c r="F166" i="3"/>
  <c r="J166" i="3" s="1"/>
  <c r="F165" i="3"/>
  <c r="J165" i="3" s="1"/>
  <c r="F164" i="3"/>
  <c r="J164" i="3" s="1"/>
  <c r="F163" i="3"/>
  <c r="J163" i="3" s="1"/>
  <c r="F162" i="3"/>
  <c r="J162" i="3" s="1"/>
  <c r="F161" i="3"/>
  <c r="J161" i="3" s="1"/>
  <c r="F160" i="3"/>
  <c r="J160" i="3" s="1"/>
  <c r="F159" i="3"/>
  <c r="J159" i="3" s="1"/>
  <c r="F158" i="3"/>
  <c r="J158" i="3" s="1"/>
  <c r="F157" i="3"/>
  <c r="J157" i="3" s="1"/>
  <c r="F156" i="3"/>
  <c r="J156" i="3" s="1"/>
  <c r="F155" i="3"/>
  <c r="J155" i="3" s="1"/>
  <c r="F154" i="3"/>
  <c r="J154" i="3" s="1"/>
  <c r="F153" i="3"/>
  <c r="J153" i="3" s="1"/>
  <c r="F152" i="3"/>
  <c r="J152" i="3" s="1"/>
  <c r="F151" i="3"/>
  <c r="J151" i="3" s="1"/>
  <c r="F150" i="3"/>
  <c r="J150" i="3" s="1"/>
  <c r="F149" i="3"/>
  <c r="J149" i="3" s="1"/>
  <c r="F148" i="3"/>
  <c r="J148" i="3" s="1"/>
  <c r="F147" i="3"/>
  <c r="J147" i="3" s="1"/>
  <c r="F146" i="3"/>
  <c r="J146" i="3" s="1"/>
  <c r="F145" i="3"/>
  <c r="J145" i="3" s="1"/>
  <c r="F144" i="3"/>
  <c r="J144" i="3" s="1"/>
  <c r="F143" i="3"/>
  <c r="J143" i="3" s="1"/>
  <c r="F142" i="3"/>
  <c r="J142" i="3" s="1"/>
  <c r="F141" i="3"/>
  <c r="J141" i="3" s="1"/>
  <c r="F140" i="3"/>
  <c r="J140" i="3" s="1"/>
  <c r="F139" i="3"/>
  <c r="J139" i="3" s="1"/>
  <c r="F138" i="3"/>
  <c r="J138" i="3" s="1"/>
  <c r="F137" i="3"/>
  <c r="J137" i="3" s="1"/>
  <c r="F136" i="3"/>
  <c r="J136" i="3" s="1"/>
  <c r="F135" i="3"/>
  <c r="J135" i="3" s="1"/>
  <c r="F134" i="3"/>
  <c r="J134" i="3" s="1"/>
  <c r="F133" i="3"/>
  <c r="J133" i="3" s="1"/>
  <c r="F132" i="3"/>
  <c r="J132" i="3" s="1"/>
  <c r="F131" i="3"/>
  <c r="J131" i="3" s="1"/>
  <c r="F130" i="3"/>
  <c r="J130" i="3" s="1"/>
  <c r="F129" i="3"/>
  <c r="J129" i="3" s="1"/>
  <c r="F128" i="3"/>
  <c r="J128" i="3" s="1"/>
  <c r="F127" i="3"/>
  <c r="J127" i="3" s="1"/>
  <c r="F126" i="3"/>
  <c r="J126" i="3" s="1"/>
  <c r="F125" i="3"/>
  <c r="J125" i="3" s="1"/>
  <c r="F124" i="3"/>
  <c r="J124" i="3" s="1"/>
  <c r="F123" i="3"/>
  <c r="J123" i="3" s="1"/>
  <c r="F122" i="3"/>
  <c r="J122" i="3" s="1"/>
  <c r="F121" i="3"/>
  <c r="J121" i="3" s="1"/>
  <c r="F120" i="3"/>
  <c r="J120" i="3" s="1"/>
  <c r="F119" i="3"/>
  <c r="J119" i="3" s="1"/>
  <c r="F118" i="3"/>
  <c r="J118" i="3" s="1"/>
  <c r="F117" i="3"/>
  <c r="J117" i="3" s="1"/>
  <c r="G187" i="3"/>
  <c r="L187" i="3" s="1"/>
  <c r="G185" i="3"/>
  <c r="L185" i="3" s="1"/>
  <c r="G183" i="3"/>
  <c r="L183" i="3" s="1"/>
  <c r="G181" i="3"/>
  <c r="L181" i="3" s="1"/>
  <c r="G179" i="3"/>
  <c r="L179" i="3" s="1"/>
  <c r="G177" i="3"/>
  <c r="L177" i="3" s="1"/>
  <c r="G175" i="3"/>
  <c r="L175" i="3" s="1"/>
  <c r="G173" i="3"/>
  <c r="L173" i="3" s="1"/>
  <c r="G169" i="3"/>
  <c r="L169" i="3" s="1"/>
  <c r="G165" i="3"/>
  <c r="L165" i="3" s="1"/>
  <c r="G157" i="3"/>
  <c r="L157" i="3" s="1"/>
  <c r="G147" i="3"/>
  <c r="L147" i="3" s="1"/>
  <c r="G131" i="3"/>
  <c r="L131" i="3" s="1"/>
  <c r="E115" i="3"/>
  <c r="F115" i="3" s="1"/>
  <c r="E113" i="3"/>
  <c r="E111" i="3"/>
  <c r="F111" i="3" s="1"/>
  <c r="E109" i="3"/>
  <c r="E107" i="3"/>
  <c r="F107" i="3" s="1"/>
  <c r="E105" i="3"/>
  <c r="E103" i="3"/>
  <c r="F103" i="3" s="1"/>
  <c r="E101" i="3"/>
  <c r="E99" i="3"/>
  <c r="F99" i="3" s="1"/>
  <c r="E97" i="3"/>
  <c r="E95" i="3"/>
  <c r="F95" i="3" s="1"/>
  <c r="E93" i="3"/>
  <c r="E91" i="3"/>
  <c r="F91" i="3" s="1"/>
  <c r="N206" i="3"/>
  <c r="E3" i="3"/>
  <c r="E427" i="3"/>
  <c r="D468" i="3"/>
  <c r="D464" i="3"/>
  <c r="D460" i="3"/>
  <c r="D456" i="3"/>
  <c r="D454" i="3"/>
  <c r="D452" i="3"/>
  <c r="D450" i="3"/>
  <c r="D448" i="3"/>
  <c r="D446" i="3"/>
  <c r="M206" i="3"/>
  <c r="K206" i="3"/>
  <c r="D224" i="3"/>
  <c r="E224" i="3" s="1"/>
  <c r="D222" i="3"/>
  <c r="D220" i="3"/>
  <c r="E220" i="3" s="1"/>
  <c r="D218" i="3"/>
  <c r="D216" i="3"/>
  <c r="E216" i="3" s="1"/>
  <c r="D214" i="3"/>
  <c r="D212" i="3"/>
  <c r="E212" i="3" s="1"/>
  <c r="D210" i="3"/>
  <c r="D208" i="3"/>
  <c r="E208" i="3" s="1"/>
  <c r="E6" i="3"/>
  <c r="H490" i="3"/>
  <c r="H484" i="3"/>
  <c r="E500" i="3"/>
  <c r="E498" i="3"/>
  <c r="F498" i="3" s="1"/>
  <c r="J498" i="3" s="1"/>
  <c r="E494" i="3"/>
  <c r="E492" i="3"/>
  <c r="F492" i="3" s="1"/>
  <c r="J492" i="3" s="1"/>
  <c r="E486" i="3"/>
  <c r="F486" i="3" s="1"/>
  <c r="J486" i="3" s="1"/>
  <c r="I442" i="3"/>
  <c r="I436" i="3"/>
  <c r="H481" i="3"/>
  <c r="E479" i="3"/>
  <c r="E477" i="3"/>
  <c r="E473" i="3"/>
  <c r="E471" i="3"/>
  <c r="F440" i="3"/>
  <c r="J440" i="3" s="1"/>
  <c r="F434" i="3"/>
  <c r="J434" i="3" s="1"/>
  <c r="F430" i="3"/>
  <c r="J430" i="3" s="1"/>
  <c r="F425" i="3"/>
  <c r="J425" i="3" s="1"/>
  <c r="F421" i="3"/>
  <c r="J421" i="3" s="1"/>
  <c r="F415" i="3"/>
  <c r="J415" i="3" s="1"/>
  <c r="F411" i="3"/>
  <c r="J411" i="3" s="1"/>
  <c r="F405" i="3"/>
  <c r="J405" i="3" s="1"/>
  <c r="F399" i="3"/>
  <c r="J399" i="3" s="1"/>
  <c r="F395" i="3"/>
  <c r="J395" i="3" s="1"/>
  <c r="F391" i="3"/>
  <c r="J391" i="3" s="1"/>
  <c r="F385" i="3"/>
  <c r="J385" i="3" s="1"/>
  <c r="F383" i="3"/>
  <c r="J383" i="3" s="1"/>
  <c r="F377" i="3"/>
  <c r="J377" i="3" s="1"/>
  <c r="F375" i="3"/>
  <c r="J375" i="3" s="1"/>
  <c r="G405" i="3"/>
  <c r="L405" i="3" s="1"/>
  <c r="E365" i="3"/>
  <c r="E357" i="3"/>
  <c r="E355" i="3"/>
  <c r="E349" i="3"/>
  <c r="F349" i="3" s="1"/>
  <c r="J349" i="3" s="1"/>
  <c r="E347" i="3"/>
  <c r="E345" i="3"/>
  <c r="F341" i="3"/>
  <c r="J341" i="3" s="1"/>
  <c r="F339" i="3"/>
  <c r="J339" i="3" s="1"/>
  <c r="F335" i="3"/>
  <c r="J335" i="3" s="1"/>
  <c r="H320" i="3"/>
  <c r="H296" i="3"/>
  <c r="G335" i="3"/>
  <c r="L335" i="3" s="1"/>
  <c r="E324" i="3"/>
  <c r="F324" i="3" s="1"/>
  <c r="J324" i="3" s="1"/>
  <c r="E312" i="3"/>
  <c r="E310" i="3"/>
  <c r="E306" i="3"/>
  <c r="E298" i="3"/>
  <c r="F298" i="3" s="1"/>
  <c r="J298" i="3" s="1"/>
  <c r="E294" i="3"/>
  <c r="F294" i="3" s="1"/>
  <c r="J294" i="3" s="1"/>
  <c r="E292" i="3"/>
  <c r="E288" i="3"/>
  <c r="E284" i="3"/>
  <c r="F284" i="3" s="1"/>
  <c r="J284" i="3" s="1"/>
  <c r="E280" i="3"/>
  <c r="F280" i="3" s="1"/>
  <c r="J280" i="3" s="1"/>
  <c r="E278" i="3"/>
  <c r="F278" i="3" s="1"/>
  <c r="J278" i="3" s="1"/>
  <c r="F328" i="3"/>
  <c r="J328" i="3" s="1"/>
  <c r="F318" i="3"/>
  <c r="J318" i="3" s="1"/>
  <c r="F314" i="3"/>
  <c r="J314" i="3" s="1"/>
  <c r="F308" i="3"/>
  <c r="J308" i="3" s="1"/>
  <c r="F302" i="3"/>
  <c r="J302" i="3" s="1"/>
  <c r="F290" i="3"/>
  <c r="J290" i="3" s="1"/>
  <c r="F282" i="3"/>
  <c r="J282" i="3" s="1"/>
  <c r="I187" i="3"/>
  <c r="I185" i="3"/>
  <c r="I183" i="3"/>
  <c r="I181" i="3"/>
  <c r="I179" i="3"/>
  <c r="I177" i="3"/>
  <c r="I175" i="3"/>
  <c r="I173" i="3"/>
  <c r="I171" i="3"/>
  <c r="I169" i="3"/>
  <c r="I167" i="3"/>
  <c r="I165" i="3"/>
  <c r="I163" i="3"/>
  <c r="I161" i="3"/>
  <c r="I159" i="3"/>
  <c r="I157" i="3"/>
  <c r="I155" i="3"/>
  <c r="I153" i="3"/>
  <c r="I151" i="3"/>
  <c r="I149" i="3"/>
  <c r="I147" i="3"/>
  <c r="I145" i="3"/>
  <c r="I143" i="3"/>
  <c r="I141" i="3"/>
  <c r="I139" i="3"/>
  <c r="I137" i="3"/>
  <c r="I135" i="3"/>
  <c r="I133" i="3"/>
  <c r="I131" i="3"/>
  <c r="I129" i="3"/>
  <c r="I127" i="3"/>
  <c r="I125" i="3"/>
  <c r="I123" i="3"/>
  <c r="I121" i="3"/>
  <c r="I119" i="3"/>
  <c r="I118" i="3"/>
  <c r="I117" i="3"/>
  <c r="F273" i="3"/>
  <c r="J273" i="3" s="1"/>
  <c r="F269" i="3"/>
  <c r="J269" i="3" s="1"/>
  <c r="F265" i="3"/>
  <c r="J265" i="3" s="1"/>
  <c r="F261" i="3"/>
  <c r="J261" i="3" s="1"/>
  <c r="F257" i="3"/>
  <c r="J257" i="3" s="1"/>
  <c r="F253" i="3"/>
  <c r="J253" i="3" s="1"/>
  <c r="F249" i="3"/>
  <c r="J249" i="3" s="1"/>
  <c r="F245" i="3"/>
  <c r="J245" i="3" s="1"/>
  <c r="F241" i="3"/>
  <c r="J241" i="3" s="1"/>
  <c r="F237" i="3"/>
  <c r="J237" i="3" s="1"/>
  <c r="F233" i="3"/>
  <c r="J233" i="3" s="1"/>
  <c r="F229" i="3"/>
  <c r="J229" i="3" s="1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7" i="3"/>
  <c r="H126" i="3"/>
  <c r="H125" i="3"/>
  <c r="H123" i="3"/>
  <c r="H122" i="3"/>
  <c r="H121" i="3"/>
  <c r="H119" i="3"/>
  <c r="H118" i="3"/>
  <c r="H117" i="3"/>
  <c r="F198" i="3"/>
  <c r="J198" i="3" s="1"/>
  <c r="F190" i="3"/>
  <c r="J190" i="3" s="1"/>
  <c r="G186" i="3"/>
  <c r="L186" i="3" s="1"/>
  <c r="G184" i="3"/>
  <c r="L184" i="3" s="1"/>
  <c r="G182" i="3"/>
  <c r="L182" i="3" s="1"/>
  <c r="G180" i="3"/>
  <c r="L180" i="3" s="1"/>
  <c r="G178" i="3"/>
  <c r="L178" i="3" s="1"/>
  <c r="G176" i="3"/>
  <c r="L176" i="3" s="1"/>
  <c r="G174" i="3"/>
  <c r="L174" i="3" s="1"/>
  <c r="G172" i="3"/>
  <c r="L172" i="3" s="1"/>
  <c r="G170" i="3"/>
  <c r="L170" i="3" s="1"/>
  <c r="G168" i="3"/>
  <c r="L168" i="3" s="1"/>
  <c r="G166" i="3"/>
  <c r="L166" i="3" s="1"/>
  <c r="G164" i="3"/>
  <c r="L164" i="3" s="1"/>
  <c r="G162" i="3"/>
  <c r="L162" i="3" s="1"/>
  <c r="G160" i="3"/>
  <c r="L160" i="3" s="1"/>
  <c r="G158" i="3"/>
  <c r="L158" i="3" s="1"/>
  <c r="G156" i="3"/>
  <c r="L156" i="3" s="1"/>
  <c r="G154" i="3"/>
  <c r="L154" i="3" s="1"/>
  <c r="G152" i="3"/>
  <c r="L152" i="3" s="1"/>
  <c r="G150" i="3"/>
  <c r="L150" i="3" s="1"/>
  <c r="G148" i="3"/>
  <c r="L148" i="3" s="1"/>
  <c r="G146" i="3"/>
  <c r="L146" i="3" s="1"/>
  <c r="G144" i="3"/>
  <c r="L144" i="3" s="1"/>
  <c r="G142" i="3"/>
  <c r="L142" i="3" s="1"/>
  <c r="G140" i="3"/>
  <c r="L140" i="3" s="1"/>
  <c r="G138" i="3"/>
  <c r="L138" i="3" s="1"/>
  <c r="G136" i="3"/>
  <c r="L136" i="3" s="1"/>
  <c r="G134" i="3"/>
  <c r="L134" i="3" s="1"/>
  <c r="G132" i="3"/>
  <c r="L132" i="3" s="1"/>
  <c r="G130" i="3"/>
  <c r="L130" i="3" s="1"/>
  <c r="G126" i="3"/>
  <c r="L126" i="3" s="1"/>
  <c r="G124" i="3"/>
  <c r="L124" i="3" s="1"/>
  <c r="G122" i="3"/>
  <c r="L122" i="3" s="1"/>
  <c r="G118" i="3"/>
  <c r="L118" i="3" s="1"/>
  <c r="F205" i="3"/>
  <c r="J205" i="3" s="1"/>
  <c r="F203" i="3"/>
  <c r="J203" i="3" s="1"/>
  <c r="F201" i="3"/>
  <c r="J201" i="3" s="1"/>
  <c r="F199" i="3"/>
  <c r="J199" i="3" s="1"/>
  <c r="F195" i="3"/>
  <c r="J195" i="3" s="1"/>
  <c r="F193" i="3"/>
  <c r="J193" i="3" s="1"/>
  <c r="F191" i="3"/>
  <c r="J191" i="3" s="1"/>
  <c r="F189" i="3"/>
  <c r="J189" i="3" s="1"/>
  <c r="E90" i="3"/>
  <c r="D116" i="3"/>
  <c r="D114" i="3"/>
  <c r="D112" i="3"/>
  <c r="D110" i="3"/>
  <c r="D108" i="3"/>
  <c r="D106" i="3"/>
  <c r="D104" i="3"/>
  <c r="D102" i="3"/>
  <c r="D100" i="3"/>
  <c r="D98" i="3"/>
  <c r="D96" i="3"/>
  <c r="D94" i="3"/>
  <c r="D92" i="3"/>
  <c r="F88" i="3"/>
  <c r="J88" i="3" s="1"/>
  <c r="F86" i="3"/>
  <c r="J86" i="3" s="1"/>
  <c r="F84" i="3"/>
  <c r="J84" i="3" s="1"/>
  <c r="F82" i="3"/>
  <c r="J82" i="3" s="1"/>
  <c r="F78" i="3"/>
  <c r="J78" i="3" s="1"/>
  <c r="F76" i="3"/>
  <c r="J76" i="3" s="1"/>
  <c r="F74" i="3"/>
  <c r="J74" i="3" s="1"/>
  <c r="F72" i="3"/>
  <c r="J72" i="3" s="1"/>
  <c r="F70" i="3"/>
  <c r="J70" i="3" s="1"/>
  <c r="F68" i="3"/>
  <c r="J68" i="3" s="1"/>
  <c r="F66" i="3"/>
  <c r="J66" i="3" s="1"/>
  <c r="F64" i="3"/>
  <c r="J64" i="3" s="1"/>
  <c r="F62" i="3"/>
  <c r="J62" i="3" s="1"/>
  <c r="F60" i="3"/>
  <c r="J60" i="3" s="1"/>
  <c r="F58" i="3"/>
  <c r="J58" i="3" s="1"/>
  <c r="F56" i="3"/>
  <c r="J56" i="3" s="1"/>
  <c r="F54" i="3"/>
  <c r="J54" i="3" s="1"/>
  <c r="F52" i="3"/>
  <c r="J52" i="3" s="1"/>
  <c r="F6" i="3"/>
  <c r="J6" i="3" s="1"/>
  <c r="G501" i="3" l="1"/>
  <c r="L501" i="3" s="1"/>
  <c r="J326" i="3"/>
  <c r="G326" i="3"/>
  <c r="L326" i="3" s="1"/>
  <c r="N326" i="3" s="1"/>
  <c r="J236" i="3"/>
  <c r="H236" i="3"/>
  <c r="G236" i="3"/>
  <c r="L236" i="3" s="1"/>
  <c r="J304" i="3"/>
  <c r="H304" i="3"/>
  <c r="G304" i="3"/>
  <c r="L304" i="3" s="1"/>
  <c r="F501" i="3"/>
  <c r="J501" i="3" s="1"/>
  <c r="H120" i="3"/>
  <c r="H124" i="3"/>
  <c r="H128" i="3"/>
  <c r="G120" i="3"/>
  <c r="L120" i="3" s="1"/>
  <c r="G128" i="3"/>
  <c r="L128" i="3" s="1"/>
  <c r="J264" i="3"/>
  <c r="H264" i="3"/>
  <c r="V492" i="3"/>
  <c r="V341" i="3"/>
  <c r="V377" i="3"/>
  <c r="V385" i="3"/>
  <c r="V391" i="3"/>
  <c r="V395" i="3"/>
  <c r="V399" i="3"/>
  <c r="V405" i="3"/>
  <c r="V411" i="3"/>
  <c r="V421" i="3"/>
  <c r="V501" i="3"/>
  <c r="V314" i="3"/>
  <c r="V318" i="3"/>
  <c r="V322" i="3"/>
  <c r="P322" i="3" s="1"/>
  <c r="V369" i="3"/>
  <c r="V373" i="3"/>
  <c r="P373" i="3" s="1"/>
  <c r="V484" i="3"/>
  <c r="V490" i="3"/>
  <c r="V78" i="3"/>
  <c r="V198" i="3"/>
  <c r="V415" i="3"/>
  <c r="V191" i="3"/>
  <c r="V76" i="3"/>
  <c r="V115" i="3"/>
  <c r="V349" i="3"/>
  <c r="V425" i="3"/>
  <c r="V6" i="3"/>
  <c r="V62" i="3"/>
  <c r="V66" i="3"/>
  <c r="V82" i="3"/>
  <c r="V188" i="3"/>
  <c r="V278" i="3"/>
  <c r="V282" i="3"/>
  <c r="V290" i="3"/>
  <c r="V300" i="3"/>
  <c r="V308" i="3"/>
  <c r="V324" i="3"/>
  <c r="V58" i="3"/>
  <c r="V331" i="3"/>
  <c r="V351" i="3"/>
  <c r="V335" i="3"/>
  <c r="V371" i="3"/>
  <c r="V236" i="3"/>
  <c r="V264" i="3"/>
  <c r="F495" i="3"/>
  <c r="G296" i="3"/>
  <c r="L296" i="3" s="1"/>
  <c r="V302" i="3"/>
  <c r="G320" i="3"/>
  <c r="L320" i="3" s="1"/>
  <c r="V326" i="3"/>
  <c r="V488" i="3"/>
  <c r="G496" i="3"/>
  <c r="L496" i="3" s="1"/>
  <c r="V68" i="3"/>
  <c r="V194" i="3"/>
  <c r="V195" i="3"/>
  <c r="V383" i="3"/>
  <c r="V433" i="3"/>
  <c r="V437" i="3"/>
  <c r="V70" i="3"/>
  <c r="V86" i="3"/>
  <c r="V280" i="3"/>
  <c r="V284" i="3"/>
  <c r="V304" i="3"/>
  <c r="P304" i="3" s="1"/>
  <c r="V320" i="3"/>
  <c r="P320" i="3" s="1"/>
  <c r="V328" i="3"/>
  <c r="V54" i="3"/>
  <c r="V74" i="3"/>
  <c r="V339" i="3"/>
  <c r="V375" i="3"/>
  <c r="J256" i="3"/>
  <c r="H256" i="3"/>
  <c r="J272" i="3"/>
  <c r="H272" i="3"/>
  <c r="J495" i="3"/>
  <c r="G495" i="3"/>
  <c r="L495" i="3" s="1"/>
  <c r="V343" i="3"/>
  <c r="P343" i="3" s="1"/>
  <c r="D285" i="3"/>
  <c r="E285" i="3" s="1"/>
  <c r="D422" i="3"/>
  <c r="E422" i="3" s="1"/>
  <c r="V193" i="3"/>
  <c r="V201" i="3"/>
  <c r="V337" i="3"/>
  <c r="V361" i="3"/>
  <c r="V200" i="3"/>
  <c r="V204" i="3"/>
  <c r="V432" i="3"/>
  <c r="P432" i="3" s="1"/>
  <c r="V440" i="3"/>
  <c r="V11" i="3"/>
  <c r="V19" i="3"/>
  <c r="V27" i="3"/>
  <c r="V35" i="3"/>
  <c r="V43" i="3"/>
  <c r="V51" i="3"/>
  <c r="V56" i="3"/>
  <c r="V60" i="3"/>
  <c r="V67" i="3"/>
  <c r="V84" i="3"/>
  <c r="E80" i="3"/>
  <c r="F80" i="3" s="1"/>
  <c r="J80" i="3" s="1"/>
  <c r="V228" i="3"/>
  <c r="V248" i="3"/>
  <c r="V256" i="3"/>
  <c r="V260" i="3"/>
  <c r="V268" i="3"/>
  <c r="V272" i="3"/>
  <c r="V496" i="3"/>
  <c r="V72" i="3"/>
  <c r="V87" i="3"/>
  <c r="V239" i="3"/>
  <c r="V247" i="3"/>
  <c r="V255" i="3"/>
  <c r="V263" i="3"/>
  <c r="V275" i="3"/>
  <c r="V441" i="3"/>
  <c r="V294" i="3"/>
  <c r="V296" i="3"/>
  <c r="P296" i="3" s="1"/>
  <c r="V298" i="3"/>
  <c r="V91" i="3"/>
  <c r="V95" i="3"/>
  <c r="V99" i="3"/>
  <c r="V103" i="3"/>
  <c r="V107" i="3"/>
  <c r="V111" i="3"/>
  <c r="V117" i="3"/>
  <c r="V121" i="3"/>
  <c r="V125" i="3"/>
  <c r="V129" i="3"/>
  <c r="V133" i="3"/>
  <c r="V137" i="3"/>
  <c r="V141" i="3"/>
  <c r="V145" i="3"/>
  <c r="V149" i="3"/>
  <c r="V153" i="3"/>
  <c r="V157" i="3"/>
  <c r="V161" i="3"/>
  <c r="V165" i="3"/>
  <c r="V169" i="3"/>
  <c r="V173" i="3"/>
  <c r="V177" i="3"/>
  <c r="V181" i="3"/>
  <c r="V185" i="3"/>
  <c r="V475" i="3"/>
  <c r="V486" i="3"/>
  <c r="V498" i="3"/>
  <c r="V119" i="3"/>
  <c r="V123" i="3"/>
  <c r="V131" i="3"/>
  <c r="V135" i="3"/>
  <c r="V143" i="3"/>
  <c r="V147" i="3"/>
  <c r="V155" i="3"/>
  <c r="V163" i="3"/>
  <c r="V171" i="3"/>
  <c r="V179" i="3"/>
  <c r="V187" i="3"/>
  <c r="V229" i="3"/>
  <c r="V233" i="3"/>
  <c r="V273" i="3"/>
  <c r="V4" i="3"/>
  <c r="V10" i="3"/>
  <c r="V14" i="3"/>
  <c r="V18" i="3"/>
  <c r="V22" i="3"/>
  <c r="V26" i="3"/>
  <c r="V30" i="3"/>
  <c r="V34" i="3"/>
  <c r="V38" i="3"/>
  <c r="V42" i="3"/>
  <c r="V46" i="3"/>
  <c r="V50" i="3"/>
  <c r="V430" i="3"/>
  <c r="V434" i="3"/>
  <c r="V438" i="3"/>
  <c r="V9" i="3"/>
  <c r="V17" i="3"/>
  <c r="V25" i="3"/>
  <c r="V33" i="3"/>
  <c r="V41" i="3"/>
  <c r="V49" i="3"/>
  <c r="V71" i="3"/>
  <c r="V231" i="3"/>
  <c r="V466" i="3"/>
  <c r="V495" i="3"/>
  <c r="D289" i="3"/>
  <c r="E289" i="3" s="1"/>
  <c r="G139" i="3"/>
  <c r="L139" i="3" s="1"/>
  <c r="G153" i="3"/>
  <c r="L153" i="3" s="1"/>
  <c r="G161" i="3"/>
  <c r="L161" i="3" s="1"/>
  <c r="G438" i="3"/>
  <c r="L438" i="3" s="1"/>
  <c r="N438" i="3" s="1"/>
  <c r="E458" i="3"/>
  <c r="F458" i="3" s="1"/>
  <c r="H432" i="3"/>
  <c r="V189" i="3"/>
  <c r="V197" i="3"/>
  <c r="V205" i="3"/>
  <c r="V192" i="3"/>
  <c r="V196" i="3"/>
  <c r="V202" i="3"/>
  <c r="V436" i="3"/>
  <c r="V7" i="3"/>
  <c r="V15" i="3"/>
  <c r="V23" i="3"/>
  <c r="V31" i="3"/>
  <c r="V39" i="3"/>
  <c r="V47" i="3"/>
  <c r="V55" i="3"/>
  <c r="V59" i="3"/>
  <c r="V63" i="3"/>
  <c r="V75" i="3"/>
  <c r="V79" i="3"/>
  <c r="V83" i="3"/>
  <c r="V235" i="3"/>
  <c r="V243" i="3"/>
  <c r="V251" i="3"/>
  <c r="V259" i="3"/>
  <c r="V267" i="3"/>
  <c r="V199" i="3"/>
  <c r="V203" i="3"/>
  <c r="V8" i="3"/>
  <c r="V12" i="3"/>
  <c r="V16" i="3"/>
  <c r="V20" i="3"/>
  <c r="V24" i="3"/>
  <c r="V28" i="3"/>
  <c r="V32" i="3"/>
  <c r="V36" i="3"/>
  <c r="V40" i="3"/>
  <c r="V44" i="3"/>
  <c r="V48" i="3"/>
  <c r="V442" i="3"/>
  <c r="V88" i="3"/>
  <c r="V227" i="3"/>
  <c r="V271" i="3"/>
  <c r="V52" i="3"/>
  <c r="V64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90" i="3"/>
  <c r="V127" i="3"/>
  <c r="V139" i="3"/>
  <c r="V151" i="3"/>
  <c r="V159" i="3"/>
  <c r="V167" i="3"/>
  <c r="V175" i="3"/>
  <c r="V183" i="3"/>
  <c r="V237" i="3"/>
  <c r="V241" i="3"/>
  <c r="V245" i="3"/>
  <c r="V249" i="3"/>
  <c r="V253" i="3"/>
  <c r="V257" i="3"/>
  <c r="V261" i="3"/>
  <c r="V265" i="3"/>
  <c r="V269" i="3"/>
  <c r="V481" i="3"/>
  <c r="V206" i="3"/>
  <c r="P206" i="3" s="1"/>
  <c r="J188" i="3"/>
  <c r="H188" i="3"/>
  <c r="G188" i="3"/>
  <c r="L188" i="3" s="1"/>
  <c r="J433" i="3"/>
  <c r="G433" i="3"/>
  <c r="L433" i="3" s="1"/>
  <c r="G385" i="3"/>
  <c r="L385" i="3" s="1"/>
  <c r="I434" i="3"/>
  <c r="G123" i="3"/>
  <c r="L123" i="3" s="1"/>
  <c r="G475" i="3"/>
  <c r="L475" i="3" s="1"/>
  <c r="G488" i="3"/>
  <c r="L488" i="3" s="1"/>
  <c r="F487" i="3"/>
  <c r="J487" i="3" s="1"/>
  <c r="J91" i="3"/>
  <c r="G91" i="3"/>
  <c r="L91" i="3" s="1"/>
  <c r="N91" i="3" s="1"/>
  <c r="J99" i="3"/>
  <c r="G99" i="3"/>
  <c r="L99" i="3" s="1"/>
  <c r="N99" i="3" s="1"/>
  <c r="J107" i="3"/>
  <c r="G107" i="3"/>
  <c r="L107" i="3" s="1"/>
  <c r="N107" i="3" s="1"/>
  <c r="J115" i="3"/>
  <c r="G115" i="3"/>
  <c r="L115" i="3" s="1"/>
  <c r="N115" i="3" s="1"/>
  <c r="F374" i="3"/>
  <c r="I374" i="3" s="1"/>
  <c r="J228" i="3"/>
  <c r="H228" i="3"/>
  <c r="J248" i="3"/>
  <c r="G248" i="3"/>
  <c r="L248" i="3" s="1"/>
  <c r="H248" i="3"/>
  <c r="J260" i="3"/>
  <c r="H260" i="3"/>
  <c r="J268" i="3"/>
  <c r="H268" i="3"/>
  <c r="J300" i="3"/>
  <c r="G300" i="3"/>
  <c r="L300" i="3" s="1"/>
  <c r="H300" i="3"/>
  <c r="F5" i="3"/>
  <c r="H5" i="3" s="1"/>
  <c r="F13" i="3"/>
  <c r="J13" i="3" s="1"/>
  <c r="F21" i="3"/>
  <c r="J21" i="3" s="1"/>
  <c r="F29" i="3"/>
  <c r="J29" i="3" s="1"/>
  <c r="F37" i="3"/>
  <c r="J37" i="3" s="1"/>
  <c r="F45" i="3"/>
  <c r="J45" i="3" s="1"/>
  <c r="H324" i="3"/>
  <c r="G119" i="3"/>
  <c r="L119" i="3" s="1"/>
  <c r="G127" i="3"/>
  <c r="L127" i="3" s="1"/>
  <c r="G135" i="3"/>
  <c r="L135" i="3" s="1"/>
  <c r="G143" i="3"/>
  <c r="L143" i="3" s="1"/>
  <c r="G151" i="3"/>
  <c r="L151" i="3" s="1"/>
  <c r="G155" i="3"/>
  <c r="L155" i="3" s="1"/>
  <c r="G159" i="3"/>
  <c r="L159" i="3" s="1"/>
  <c r="G163" i="3"/>
  <c r="L163" i="3" s="1"/>
  <c r="G167" i="3"/>
  <c r="L167" i="3" s="1"/>
  <c r="G171" i="3"/>
  <c r="L171" i="3" s="1"/>
  <c r="G373" i="3"/>
  <c r="L373" i="3" s="1"/>
  <c r="P436" i="3"/>
  <c r="H322" i="3"/>
  <c r="H475" i="3"/>
  <c r="J95" i="3"/>
  <c r="G95" i="3"/>
  <c r="L95" i="3" s="1"/>
  <c r="N95" i="3" s="1"/>
  <c r="J103" i="3"/>
  <c r="G103" i="3"/>
  <c r="L103" i="3" s="1"/>
  <c r="N103" i="3" s="1"/>
  <c r="J111" i="3"/>
  <c r="G111" i="3"/>
  <c r="L111" i="3" s="1"/>
  <c r="N111" i="3" s="1"/>
  <c r="J458" i="3"/>
  <c r="G458" i="3"/>
  <c r="L458" i="3" s="1"/>
  <c r="J466" i="3"/>
  <c r="G466" i="3"/>
  <c r="L466" i="3" s="1"/>
  <c r="H57" i="3"/>
  <c r="F57" i="3"/>
  <c r="J57" i="3" s="1"/>
  <c r="H65" i="3"/>
  <c r="F65" i="3"/>
  <c r="J65" i="3" s="1"/>
  <c r="H73" i="3"/>
  <c r="F73" i="3"/>
  <c r="J73" i="3" s="1"/>
  <c r="H81" i="3"/>
  <c r="F81" i="3"/>
  <c r="J81" i="3" s="1"/>
  <c r="H89" i="3"/>
  <c r="F89" i="3"/>
  <c r="J89" i="3" s="1"/>
  <c r="H53" i="3"/>
  <c r="F53" i="3"/>
  <c r="J53" i="3" s="1"/>
  <c r="F61" i="3"/>
  <c r="J61" i="3" s="1"/>
  <c r="F69" i="3"/>
  <c r="J69" i="3" s="1"/>
  <c r="F77" i="3"/>
  <c r="J77" i="3" s="1"/>
  <c r="F85" i="3"/>
  <c r="J85" i="3" s="1"/>
  <c r="P6" i="3"/>
  <c r="H9" i="3"/>
  <c r="H17" i="3"/>
  <c r="H25" i="3"/>
  <c r="H33" i="3"/>
  <c r="H41" i="3"/>
  <c r="H49" i="3"/>
  <c r="P278" i="3"/>
  <c r="H415" i="3"/>
  <c r="H335" i="3"/>
  <c r="P341" i="3"/>
  <c r="H437" i="3"/>
  <c r="G441" i="3"/>
  <c r="L441" i="3" s="1"/>
  <c r="K441" i="3" s="1"/>
  <c r="G484" i="3"/>
  <c r="L484" i="3" s="1"/>
  <c r="K484" i="3" s="1"/>
  <c r="P481" i="3"/>
  <c r="P294" i="3"/>
  <c r="H298" i="3"/>
  <c r="G498" i="3"/>
  <c r="L498" i="3" s="1"/>
  <c r="K498" i="3" s="1"/>
  <c r="P437" i="3"/>
  <c r="N495" i="3"/>
  <c r="N300" i="3"/>
  <c r="P475" i="3"/>
  <c r="N488" i="3"/>
  <c r="F476" i="3"/>
  <c r="J476" i="3" s="1"/>
  <c r="J331" i="3"/>
  <c r="P331" i="3"/>
  <c r="G331" i="3"/>
  <c r="L331" i="3" s="1"/>
  <c r="N331" i="3" s="1"/>
  <c r="J337" i="3"/>
  <c r="G337" i="3"/>
  <c r="L337" i="3" s="1"/>
  <c r="P337" i="3"/>
  <c r="H337" i="3"/>
  <c r="M441" i="3"/>
  <c r="J371" i="3"/>
  <c r="G371" i="3"/>
  <c r="L371" i="3" s="1"/>
  <c r="N371" i="3" s="1"/>
  <c r="H371" i="3"/>
  <c r="P371" i="3"/>
  <c r="M484" i="3"/>
  <c r="E92" i="3"/>
  <c r="F92" i="3" s="1"/>
  <c r="E96" i="3"/>
  <c r="E100" i="3"/>
  <c r="F100" i="3" s="1"/>
  <c r="E104" i="3"/>
  <c r="E108" i="3"/>
  <c r="E112" i="3"/>
  <c r="E116" i="3"/>
  <c r="F116" i="3" s="1"/>
  <c r="M118" i="3"/>
  <c r="K118" i="3"/>
  <c r="M122" i="3"/>
  <c r="K122" i="3"/>
  <c r="M126" i="3"/>
  <c r="K126" i="3"/>
  <c r="M130" i="3"/>
  <c r="K130" i="3"/>
  <c r="M134" i="3"/>
  <c r="K134" i="3"/>
  <c r="M138" i="3"/>
  <c r="K138" i="3"/>
  <c r="M142" i="3"/>
  <c r="K142" i="3"/>
  <c r="M146" i="3"/>
  <c r="K146" i="3"/>
  <c r="M150" i="3"/>
  <c r="K150" i="3"/>
  <c r="M154" i="3"/>
  <c r="K154" i="3"/>
  <c r="M158" i="3"/>
  <c r="K158" i="3"/>
  <c r="M162" i="3"/>
  <c r="K162" i="3"/>
  <c r="M166" i="3"/>
  <c r="K166" i="3"/>
  <c r="M170" i="3"/>
  <c r="K170" i="3"/>
  <c r="M174" i="3"/>
  <c r="K174" i="3"/>
  <c r="M178" i="3"/>
  <c r="K178" i="3"/>
  <c r="M182" i="3"/>
  <c r="K182" i="3"/>
  <c r="M186" i="3"/>
  <c r="K186" i="3"/>
  <c r="M236" i="3"/>
  <c r="K236" i="3"/>
  <c r="M248" i="3"/>
  <c r="K248" i="3"/>
  <c r="M335" i="3"/>
  <c r="K335" i="3"/>
  <c r="M405" i="3"/>
  <c r="K405" i="3"/>
  <c r="F473" i="3"/>
  <c r="J473" i="3" s="1"/>
  <c r="F477" i="3"/>
  <c r="J477" i="3" s="1"/>
  <c r="M458" i="3"/>
  <c r="K458" i="3"/>
  <c r="M466" i="3"/>
  <c r="K466" i="3"/>
  <c r="M495" i="3"/>
  <c r="K495" i="3"/>
  <c r="M501" i="3"/>
  <c r="I6" i="3"/>
  <c r="G6" i="3"/>
  <c r="L6" i="3" s="1"/>
  <c r="J5" i="3"/>
  <c r="G5" i="3"/>
  <c r="L5" i="3" s="1"/>
  <c r="M119" i="3"/>
  <c r="K119" i="3"/>
  <c r="M123" i="3"/>
  <c r="K123" i="3"/>
  <c r="M127" i="3"/>
  <c r="K127" i="3"/>
  <c r="M131" i="3"/>
  <c r="K131" i="3"/>
  <c r="M135" i="3"/>
  <c r="K135" i="3"/>
  <c r="M139" i="3"/>
  <c r="K139" i="3"/>
  <c r="M143" i="3"/>
  <c r="K143" i="3"/>
  <c r="M147" i="3"/>
  <c r="K147" i="3"/>
  <c r="M151" i="3"/>
  <c r="K151" i="3"/>
  <c r="M155" i="3"/>
  <c r="K155" i="3"/>
  <c r="M159" i="3"/>
  <c r="K159" i="3"/>
  <c r="M163" i="3"/>
  <c r="K163" i="3"/>
  <c r="M167" i="3"/>
  <c r="K167" i="3"/>
  <c r="M171" i="3"/>
  <c r="K171" i="3"/>
  <c r="M175" i="3"/>
  <c r="K175" i="3"/>
  <c r="M179" i="3"/>
  <c r="K179" i="3"/>
  <c r="M183" i="3"/>
  <c r="K183" i="3"/>
  <c r="M187" i="3"/>
  <c r="K187" i="3"/>
  <c r="F279" i="3"/>
  <c r="I279" i="3" s="1"/>
  <c r="F283" i="3"/>
  <c r="V283" i="3" s="1"/>
  <c r="P283" i="3" s="1"/>
  <c r="F287" i="3"/>
  <c r="I287" i="3" s="1"/>
  <c r="F291" i="3"/>
  <c r="V291" i="3" s="1"/>
  <c r="P291" i="3" s="1"/>
  <c r="F295" i="3"/>
  <c r="I295" i="3" s="1"/>
  <c r="M296" i="3"/>
  <c r="K296" i="3"/>
  <c r="F299" i="3"/>
  <c r="V299" i="3" s="1"/>
  <c r="P299" i="3" s="1"/>
  <c r="M300" i="3"/>
  <c r="K300" i="3"/>
  <c r="F303" i="3"/>
  <c r="I303" i="3" s="1"/>
  <c r="M304" i="3"/>
  <c r="K304" i="3"/>
  <c r="F307" i="3"/>
  <c r="V307" i="3" s="1"/>
  <c r="P307" i="3" s="1"/>
  <c r="F311" i="3"/>
  <c r="I311" i="3" s="1"/>
  <c r="F315" i="3"/>
  <c r="V315" i="3" s="1"/>
  <c r="P315" i="3" s="1"/>
  <c r="F319" i="3"/>
  <c r="I319" i="3" s="1"/>
  <c r="M320" i="3"/>
  <c r="K320" i="3"/>
  <c r="F323" i="3"/>
  <c r="V323" i="3" s="1"/>
  <c r="P323" i="3" s="1"/>
  <c r="F327" i="3"/>
  <c r="I327" i="3" s="1"/>
  <c r="F330" i="3"/>
  <c r="J330" i="3" s="1"/>
  <c r="F332" i="3"/>
  <c r="F334" i="3"/>
  <c r="I334" i="3" s="1"/>
  <c r="F336" i="3"/>
  <c r="J336" i="3" s="1"/>
  <c r="F338" i="3"/>
  <c r="J338" i="3" s="1"/>
  <c r="F340" i="3"/>
  <c r="I340" i="3" s="1"/>
  <c r="F344" i="3"/>
  <c r="J344" i="3" s="1"/>
  <c r="F348" i="3"/>
  <c r="J348" i="3" s="1"/>
  <c r="F352" i="3"/>
  <c r="J352" i="3" s="1"/>
  <c r="F356" i="3"/>
  <c r="J356" i="3" s="1"/>
  <c r="F360" i="3"/>
  <c r="J360" i="3" s="1"/>
  <c r="F364" i="3"/>
  <c r="J364" i="3" s="1"/>
  <c r="F368" i="3"/>
  <c r="J368" i="3" s="1"/>
  <c r="F372" i="3"/>
  <c r="J372" i="3" s="1"/>
  <c r="M373" i="3"/>
  <c r="K373" i="3"/>
  <c r="M481" i="3"/>
  <c r="K481" i="3"/>
  <c r="M432" i="3"/>
  <c r="K432" i="3"/>
  <c r="M436" i="3"/>
  <c r="K436" i="3"/>
  <c r="M488" i="3"/>
  <c r="K488" i="3"/>
  <c r="M496" i="3"/>
  <c r="K496" i="3"/>
  <c r="J438" i="3"/>
  <c r="P438" i="3"/>
  <c r="E207" i="3"/>
  <c r="F207" i="3" s="1"/>
  <c r="E211" i="3"/>
  <c r="E215" i="3"/>
  <c r="F215" i="3" s="1"/>
  <c r="E219" i="3"/>
  <c r="E223" i="3"/>
  <c r="F223" i="3" s="1"/>
  <c r="E445" i="3"/>
  <c r="E449" i="3"/>
  <c r="F449" i="3" s="1"/>
  <c r="E453" i="3"/>
  <c r="E457" i="3"/>
  <c r="F457" i="3" s="1"/>
  <c r="E461" i="3"/>
  <c r="E465" i="3"/>
  <c r="F465" i="3" s="1"/>
  <c r="E469" i="3"/>
  <c r="H4" i="3"/>
  <c r="H7" i="3"/>
  <c r="H11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83" i="3"/>
  <c r="H87" i="3"/>
  <c r="I4" i="3"/>
  <c r="I8" i="3"/>
  <c r="I10" i="3"/>
  <c r="I12" i="3"/>
  <c r="I14" i="3"/>
  <c r="I16" i="3"/>
  <c r="I18" i="3"/>
  <c r="I20" i="3"/>
  <c r="I22" i="3"/>
  <c r="I24" i="3"/>
  <c r="I26" i="3"/>
  <c r="I28" i="3"/>
  <c r="I30" i="3"/>
  <c r="I32" i="3"/>
  <c r="I34" i="3"/>
  <c r="I36" i="3"/>
  <c r="I38" i="3"/>
  <c r="I40" i="3"/>
  <c r="I42" i="3"/>
  <c r="I44" i="3"/>
  <c r="I46" i="3"/>
  <c r="I48" i="3"/>
  <c r="I50" i="3"/>
  <c r="I52" i="3"/>
  <c r="I54" i="3"/>
  <c r="I56" i="3"/>
  <c r="I58" i="3"/>
  <c r="I60" i="3"/>
  <c r="I62" i="3"/>
  <c r="I64" i="3"/>
  <c r="I66" i="3"/>
  <c r="I68" i="3"/>
  <c r="I70" i="3"/>
  <c r="I72" i="3"/>
  <c r="I74" i="3"/>
  <c r="I76" i="3"/>
  <c r="I78" i="3"/>
  <c r="I80" i="3"/>
  <c r="I82" i="3"/>
  <c r="I84" i="3"/>
  <c r="I86" i="3"/>
  <c r="I88" i="3"/>
  <c r="I190" i="3"/>
  <c r="I194" i="3"/>
  <c r="I197" i="3"/>
  <c r="I201" i="3"/>
  <c r="I205" i="3"/>
  <c r="I227" i="3"/>
  <c r="I255" i="3"/>
  <c r="I259" i="3"/>
  <c r="I265" i="3"/>
  <c r="I267" i="3"/>
  <c r="I271" i="3"/>
  <c r="I280" i="3"/>
  <c r="I284" i="3"/>
  <c r="P308" i="3"/>
  <c r="P328" i="3"/>
  <c r="H284" i="3"/>
  <c r="H308" i="3"/>
  <c r="P430" i="3"/>
  <c r="I440" i="3"/>
  <c r="H375" i="3"/>
  <c r="H383" i="3"/>
  <c r="H391" i="3"/>
  <c r="H399" i="3"/>
  <c r="I486" i="3"/>
  <c r="H486" i="3"/>
  <c r="P190" i="3"/>
  <c r="P194" i="3"/>
  <c r="P198" i="3"/>
  <c r="P202" i="3"/>
  <c r="G33" i="3"/>
  <c r="L33" i="3" s="1"/>
  <c r="G35" i="3"/>
  <c r="L35" i="3" s="1"/>
  <c r="G37" i="3"/>
  <c r="L37" i="3" s="1"/>
  <c r="G39" i="3"/>
  <c r="L39" i="3" s="1"/>
  <c r="G41" i="3"/>
  <c r="L41" i="3" s="1"/>
  <c r="G43" i="3"/>
  <c r="L43" i="3" s="1"/>
  <c r="G45" i="3"/>
  <c r="L45" i="3" s="1"/>
  <c r="G47" i="3"/>
  <c r="L47" i="3" s="1"/>
  <c r="G49" i="3"/>
  <c r="L49" i="3" s="1"/>
  <c r="G51" i="3"/>
  <c r="L51" i="3" s="1"/>
  <c r="G53" i="3"/>
  <c r="L53" i="3" s="1"/>
  <c r="G55" i="3"/>
  <c r="L55" i="3" s="1"/>
  <c r="G57" i="3"/>
  <c r="L57" i="3" s="1"/>
  <c r="G59" i="3"/>
  <c r="L59" i="3" s="1"/>
  <c r="G61" i="3"/>
  <c r="L61" i="3" s="1"/>
  <c r="G63" i="3"/>
  <c r="L63" i="3" s="1"/>
  <c r="G65" i="3"/>
  <c r="L65" i="3" s="1"/>
  <c r="G67" i="3"/>
  <c r="L67" i="3" s="1"/>
  <c r="G69" i="3"/>
  <c r="L69" i="3" s="1"/>
  <c r="G71" i="3"/>
  <c r="L71" i="3" s="1"/>
  <c r="G73" i="3"/>
  <c r="L73" i="3" s="1"/>
  <c r="G75" i="3"/>
  <c r="L75" i="3" s="1"/>
  <c r="G79" i="3"/>
  <c r="L79" i="3" s="1"/>
  <c r="G81" i="3"/>
  <c r="L81" i="3" s="1"/>
  <c r="G83" i="3"/>
  <c r="L83" i="3" s="1"/>
  <c r="G85" i="3"/>
  <c r="L85" i="3" s="1"/>
  <c r="G87" i="3"/>
  <c r="L87" i="3" s="1"/>
  <c r="G89" i="3"/>
  <c r="L89" i="3" s="1"/>
  <c r="P191" i="3"/>
  <c r="P195" i="3"/>
  <c r="P199" i="3"/>
  <c r="P203" i="3"/>
  <c r="H189" i="3"/>
  <c r="H191" i="3"/>
  <c r="H193" i="3"/>
  <c r="H195" i="3"/>
  <c r="H197" i="3"/>
  <c r="H199" i="3"/>
  <c r="H201" i="3"/>
  <c r="H203" i="3"/>
  <c r="H205" i="3"/>
  <c r="F208" i="3"/>
  <c r="J208" i="3" s="1"/>
  <c r="F212" i="3"/>
  <c r="J212" i="3" s="1"/>
  <c r="F216" i="3"/>
  <c r="J216" i="3" s="1"/>
  <c r="F220" i="3"/>
  <c r="J220" i="3" s="1"/>
  <c r="F224" i="3"/>
  <c r="J224" i="3" s="1"/>
  <c r="G189" i="3"/>
  <c r="L189" i="3" s="1"/>
  <c r="G193" i="3"/>
  <c r="L193" i="3" s="1"/>
  <c r="G198" i="3"/>
  <c r="L198" i="3" s="1"/>
  <c r="G202" i="3"/>
  <c r="L202" i="3" s="1"/>
  <c r="N202" i="3" s="1"/>
  <c r="I228" i="3"/>
  <c r="I236" i="3"/>
  <c r="I248" i="3"/>
  <c r="I256" i="3"/>
  <c r="I260" i="3"/>
  <c r="I264" i="3"/>
  <c r="I268" i="3"/>
  <c r="I272" i="3"/>
  <c r="G280" i="3"/>
  <c r="L280" i="3" s="1"/>
  <c r="G284" i="3"/>
  <c r="L284" i="3" s="1"/>
  <c r="G308" i="3"/>
  <c r="L308" i="3" s="1"/>
  <c r="G324" i="3"/>
  <c r="L324" i="3" s="1"/>
  <c r="G328" i="3"/>
  <c r="L328" i="3" s="1"/>
  <c r="P335" i="3"/>
  <c r="H227" i="3"/>
  <c r="H231" i="3"/>
  <c r="H235" i="3"/>
  <c r="H239" i="3"/>
  <c r="H243" i="3"/>
  <c r="H247" i="3"/>
  <c r="H251" i="3"/>
  <c r="H255" i="3"/>
  <c r="H259" i="3"/>
  <c r="H263" i="3"/>
  <c r="H267" i="3"/>
  <c r="H271" i="3"/>
  <c r="H275" i="3"/>
  <c r="H279" i="3"/>
  <c r="H283" i="3"/>
  <c r="H287" i="3"/>
  <c r="H291" i="3"/>
  <c r="H295" i="3"/>
  <c r="H299" i="3"/>
  <c r="H303" i="3"/>
  <c r="H307" i="3"/>
  <c r="H311" i="3"/>
  <c r="H315" i="3"/>
  <c r="H319" i="3"/>
  <c r="H323" i="3"/>
  <c r="H327" i="3"/>
  <c r="G349" i="3"/>
  <c r="L349" i="3" s="1"/>
  <c r="G361" i="3"/>
  <c r="L361" i="3" s="1"/>
  <c r="G369" i="3"/>
  <c r="L369" i="3" s="1"/>
  <c r="P377" i="3"/>
  <c r="P385" i="3"/>
  <c r="P395" i="3"/>
  <c r="N405" i="3"/>
  <c r="P411" i="3"/>
  <c r="P425" i="3"/>
  <c r="H332" i="3"/>
  <c r="H336" i="3"/>
  <c r="H340" i="3"/>
  <c r="H344" i="3"/>
  <c r="H348" i="3"/>
  <c r="H352" i="3"/>
  <c r="H356" i="3"/>
  <c r="H360" i="3"/>
  <c r="H364" i="3"/>
  <c r="H368" i="3"/>
  <c r="H372" i="3"/>
  <c r="I375" i="3"/>
  <c r="I377" i="3"/>
  <c r="I383" i="3"/>
  <c r="I385" i="3"/>
  <c r="I391" i="3"/>
  <c r="I395" i="3"/>
  <c r="I399" i="3"/>
  <c r="I405" i="3"/>
  <c r="I411" i="3"/>
  <c r="I415" i="3"/>
  <c r="I421" i="3"/>
  <c r="I425" i="3"/>
  <c r="N433" i="3"/>
  <c r="N441" i="3"/>
  <c r="G473" i="3"/>
  <c r="L473" i="3" s="1"/>
  <c r="G477" i="3"/>
  <c r="L477" i="3" s="1"/>
  <c r="P433" i="3"/>
  <c r="G440" i="3"/>
  <c r="L440" i="3" s="1"/>
  <c r="P441" i="3"/>
  <c r="H430" i="3"/>
  <c r="H434" i="3"/>
  <c r="F462" i="3"/>
  <c r="V462" i="3" s="1"/>
  <c r="P462" i="3" s="1"/>
  <c r="F471" i="3"/>
  <c r="J471" i="3" s="1"/>
  <c r="I501" i="3"/>
  <c r="H501" i="3"/>
  <c r="I122" i="3"/>
  <c r="I126" i="3"/>
  <c r="I130" i="3"/>
  <c r="I134" i="3"/>
  <c r="I138" i="3"/>
  <c r="I142" i="3"/>
  <c r="I146" i="3"/>
  <c r="I150" i="3"/>
  <c r="I154" i="3"/>
  <c r="I158" i="3"/>
  <c r="I162" i="3"/>
  <c r="I166" i="3"/>
  <c r="I170" i="3"/>
  <c r="I174" i="3"/>
  <c r="I178" i="3"/>
  <c r="I182" i="3"/>
  <c r="I186" i="3"/>
  <c r="I191" i="3"/>
  <c r="I196" i="3"/>
  <c r="I200" i="3"/>
  <c r="I204" i="3"/>
  <c r="F292" i="3"/>
  <c r="J292" i="3" s="1"/>
  <c r="F306" i="3"/>
  <c r="J306" i="3" s="1"/>
  <c r="F312" i="3"/>
  <c r="J312" i="3" s="1"/>
  <c r="I233" i="3"/>
  <c r="I237" i="3"/>
  <c r="I241" i="3"/>
  <c r="I245" i="3"/>
  <c r="I249" i="3"/>
  <c r="I282" i="3"/>
  <c r="I290" i="3"/>
  <c r="P298" i="3"/>
  <c r="P300" i="3"/>
  <c r="P302" i="3"/>
  <c r="I314" i="3"/>
  <c r="I318" i="3"/>
  <c r="I320" i="3"/>
  <c r="P324" i="3"/>
  <c r="P326" i="3"/>
  <c r="H282" i="3"/>
  <c r="H290" i="3"/>
  <c r="H314" i="3"/>
  <c r="I343" i="3"/>
  <c r="P349" i="3"/>
  <c r="P351" i="3"/>
  <c r="I361" i="3"/>
  <c r="P369" i="3"/>
  <c r="G395" i="3"/>
  <c r="L395" i="3" s="1"/>
  <c r="N395" i="3" s="1"/>
  <c r="G411" i="3"/>
  <c r="L411" i="3" s="1"/>
  <c r="G425" i="3"/>
  <c r="L425" i="3" s="1"/>
  <c r="H343" i="3"/>
  <c r="H351" i="3"/>
  <c r="H361" i="3"/>
  <c r="H369" i="3"/>
  <c r="F379" i="3"/>
  <c r="I379" i="3" s="1"/>
  <c r="F387" i="3"/>
  <c r="G387" i="3" s="1"/>
  <c r="L387" i="3" s="1"/>
  <c r="F393" i="3"/>
  <c r="V393" i="3" s="1"/>
  <c r="F401" i="3"/>
  <c r="I401" i="3" s="1"/>
  <c r="F407" i="3"/>
  <c r="I407" i="3" s="1"/>
  <c r="F413" i="3"/>
  <c r="I413" i="3" s="1"/>
  <c r="F419" i="3"/>
  <c r="I419" i="3" s="1"/>
  <c r="I432" i="3"/>
  <c r="I438" i="3"/>
  <c r="H405" i="3"/>
  <c r="H421" i="3"/>
  <c r="I496" i="3"/>
  <c r="H492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N484" i="3"/>
  <c r="N496" i="3"/>
  <c r="N498" i="3"/>
  <c r="N236" i="3"/>
  <c r="N248" i="3"/>
  <c r="H458" i="3"/>
  <c r="H466" i="3"/>
  <c r="P466" i="3"/>
  <c r="N501" i="3"/>
  <c r="P10" i="3"/>
  <c r="P14" i="3"/>
  <c r="P18" i="3"/>
  <c r="P22" i="3"/>
  <c r="P26" i="3"/>
  <c r="P30" i="3"/>
  <c r="P34" i="3"/>
  <c r="P38" i="3"/>
  <c r="P42" i="3"/>
  <c r="P46" i="3"/>
  <c r="P50" i="3"/>
  <c r="P54" i="3"/>
  <c r="P58" i="3"/>
  <c r="P62" i="3"/>
  <c r="P66" i="3"/>
  <c r="P70" i="3"/>
  <c r="P74" i="3"/>
  <c r="P78" i="3"/>
  <c r="P82" i="3"/>
  <c r="P86" i="3"/>
  <c r="G10" i="3"/>
  <c r="L10" i="3" s="1"/>
  <c r="G14" i="3"/>
  <c r="L14" i="3" s="1"/>
  <c r="G18" i="3"/>
  <c r="L18" i="3" s="1"/>
  <c r="G22" i="3"/>
  <c r="L22" i="3" s="1"/>
  <c r="G26" i="3"/>
  <c r="L26" i="3" s="1"/>
  <c r="G30" i="3"/>
  <c r="L30" i="3" s="1"/>
  <c r="G197" i="3"/>
  <c r="L197" i="3" s="1"/>
  <c r="G201" i="3"/>
  <c r="L201" i="3" s="1"/>
  <c r="G205" i="3"/>
  <c r="L205" i="3" s="1"/>
  <c r="F238" i="3"/>
  <c r="V238" i="3" s="1"/>
  <c r="F246" i="3"/>
  <c r="I246" i="3" s="1"/>
  <c r="G228" i="3"/>
  <c r="L228" i="3" s="1"/>
  <c r="G260" i="3"/>
  <c r="L260" i="3" s="1"/>
  <c r="N260" i="3" s="1"/>
  <c r="G268" i="3"/>
  <c r="L268" i="3" s="1"/>
  <c r="N284" i="3"/>
  <c r="F357" i="3"/>
  <c r="J357" i="3" s="1"/>
  <c r="F363" i="3"/>
  <c r="I363" i="3" s="1"/>
  <c r="N442" i="3"/>
  <c r="E448" i="3"/>
  <c r="E452" i="3"/>
  <c r="E456" i="3"/>
  <c r="E464" i="3"/>
  <c r="E470" i="3"/>
  <c r="N411" i="3"/>
  <c r="F435" i="3"/>
  <c r="V435" i="3" s="1"/>
  <c r="P435" i="3" s="1"/>
  <c r="F485" i="3"/>
  <c r="I485" i="3" s="1"/>
  <c r="P9" i="3"/>
  <c r="P17" i="3"/>
  <c r="P25" i="3"/>
  <c r="P33" i="3"/>
  <c r="P41" i="3"/>
  <c r="P49" i="3"/>
  <c r="G7" i="3"/>
  <c r="L7" i="3" s="1"/>
  <c r="G11" i="3"/>
  <c r="L11" i="3" s="1"/>
  <c r="G15" i="3"/>
  <c r="L15" i="3" s="1"/>
  <c r="G19" i="3"/>
  <c r="L19" i="3" s="1"/>
  <c r="G23" i="3"/>
  <c r="L23" i="3" s="1"/>
  <c r="G27" i="3"/>
  <c r="L27" i="3" s="1"/>
  <c r="G31" i="3"/>
  <c r="L31" i="3" s="1"/>
  <c r="G190" i="3"/>
  <c r="L190" i="3" s="1"/>
  <c r="N190" i="3" s="1"/>
  <c r="G194" i="3"/>
  <c r="L194" i="3" s="1"/>
  <c r="F244" i="3"/>
  <c r="V244" i="3" s="1"/>
  <c r="F276" i="3"/>
  <c r="V276" i="3" s="1"/>
  <c r="P440" i="3"/>
  <c r="I481" i="3"/>
  <c r="E94" i="3"/>
  <c r="E98" i="3"/>
  <c r="F98" i="3" s="1"/>
  <c r="J98" i="3" s="1"/>
  <c r="E102" i="3"/>
  <c r="E106" i="3"/>
  <c r="F106" i="3" s="1"/>
  <c r="J106" i="3" s="1"/>
  <c r="E110" i="3"/>
  <c r="E114" i="3"/>
  <c r="F114" i="3" s="1"/>
  <c r="J114" i="3" s="1"/>
  <c r="M91" i="3"/>
  <c r="K91" i="3"/>
  <c r="M95" i="3"/>
  <c r="K95" i="3"/>
  <c r="M99" i="3"/>
  <c r="K99" i="3"/>
  <c r="M103" i="3"/>
  <c r="K103" i="3"/>
  <c r="M107" i="3"/>
  <c r="K107" i="3"/>
  <c r="M111" i="3"/>
  <c r="K111" i="3"/>
  <c r="M115" i="3"/>
  <c r="K115" i="3"/>
  <c r="M120" i="3"/>
  <c r="K120" i="3"/>
  <c r="M124" i="3"/>
  <c r="K124" i="3"/>
  <c r="M128" i="3"/>
  <c r="K128" i="3"/>
  <c r="M132" i="3"/>
  <c r="K132" i="3"/>
  <c r="M136" i="3"/>
  <c r="K136" i="3"/>
  <c r="M140" i="3"/>
  <c r="K140" i="3"/>
  <c r="M144" i="3"/>
  <c r="K144" i="3"/>
  <c r="M148" i="3"/>
  <c r="K148" i="3"/>
  <c r="M152" i="3"/>
  <c r="K152" i="3"/>
  <c r="M156" i="3"/>
  <c r="K156" i="3"/>
  <c r="M160" i="3"/>
  <c r="K160" i="3"/>
  <c r="M164" i="3"/>
  <c r="K164" i="3"/>
  <c r="M168" i="3"/>
  <c r="K168" i="3"/>
  <c r="M172" i="3"/>
  <c r="K172" i="3"/>
  <c r="M176" i="3"/>
  <c r="K176" i="3"/>
  <c r="M180" i="3"/>
  <c r="K180" i="3"/>
  <c r="M184" i="3"/>
  <c r="K184" i="3"/>
  <c r="M188" i="3"/>
  <c r="K188" i="3"/>
  <c r="M385" i="3"/>
  <c r="K385" i="3"/>
  <c r="M433" i="3"/>
  <c r="K433" i="3"/>
  <c r="M153" i="3"/>
  <c r="K153" i="3"/>
  <c r="M157" i="3"/>
  <c r="K157" i="3"/>
  <c r="M161" i="3"/>
  <c r="K161" i="3"/>
  <c r="M165" i="3"/>
  <c r="K165" i="3"/>
  <c r="M169" i="3"/>
  <c r="K169" i="3"/>
  <c r="M173" i="3"/>
  <c r="K173" i="3"/>
  <c r="M177" i="3"/>
  <c r="K177" i="3"/>
  <c r="M181" i="3"/>
  <c r="K181" i="3"/>
  <c r="M185" i="3"/>
  <c r="K185" i="3"/>
  <c r="I188" i="3"/>
  <c r="N188" i="3"/>
  <c r="F277" i="3"/>
  <c r="I277" i="3" s="1"/>
  <c r="F281" i="3"/>
  <c r="I281" i="3" s="1"/>
  <c r="F285" i="3"/>
  <c r="I285" i="3" s="1"/>
  <c r="F289" i="3"/>
  <c r="I289" i="3" s="1"/>
  <c r="F293" i="3"/>
  <c r="I293" i="3" s="1"/>
  <c r="F297" i="3"/>
  <c r="I297" i="3" s="1"/>
  <c r="F301" i="3"/>
  <c r="I301" i="3" s="1"/>
  <c r="F305" i="3"/>
  <c r="I305" i="3" s="1"/>
  <c r="F309" i="3"/>
  <c r="I309" i="3" s="1"/>
  <c r="F313" i="3"/>
  <c r="I313" i="3" s="1"/>
  <c r="F317" i="3"/>
  <c r="I317" i="3" s="1"/>
  <c r="F321" i="3"/>
  <c r="I321" i="3" s="1"/>
  <c r="M322" i="3"/>
  <c r="K322" i="3"/>
  <c r="F325" i="3"/>
  <c r="I325" i="3" s="1"/>
  <c r="M326" i="3"/>
  <c r="K326" i="3"/>
  <c r="F329" i="3"/>
  <c r="I329" i="3" s="1"/>
  <c r="F342" i="3"/>
  <c r="V342" i="3" s="1"/>
  <c r="F346" i="3"/>
  <c r="V346" i="3" s="1"/>
  <c r="F350" i="3"/>
  <c r="I350" i="3" s="1"/>
  <c r="F354" i="3"/>
  <c r="V354" i="3" s="1"/>
  <c r="F358" i="3"/>
  <c r="I358" i="3" s="1"/>
  <c r="F362" i="3"/>
  <c r="I362" i="3" s="1"/>
  <c r="F366" i="3"/>
  <c r="I366" i="3" s="1"/>
  <c r="F370" i="3"/>
  <c r="I370" i="3" s="1"/>
  <c r="F376" i="3"/>
  <c r="I376" i="3" s="1"/>
  <c r="F378" i="3"/>
  <c r="F380" i="3"/>
  <c r="V380" i="3" s="1"/>
  <c r="F382" i="3"/>
  <c r="I382" i="3" s="1"/>
  <c r="F384" i="3"/>
  <c r="I384" i="3" s="1"/>
  <c r="F386" i="3"/>
  <c r="F388" i="3"/>
  <c r="V388" i="3" s="1"/>
  <c r="F390" i="3"/>
  <c r="V390" i="3" s="1"/>
  <c r="F392" i="3"/>
  <c r="V392" i="3" s="1"/>
  <c r="F394" i="3"/>
  <c r="I394" i="3" s="1"/>
  <c r="F396" i="3"/>
  <c r="V396" i="3" s="1"/>
  <c r="F398" i="3"/>
  <c r="I398" i="3" s="1"/>
  <c r="F400" i="3"/>
  <c r="V400" i="3" s="1"/>
  <c r="F402" i="3"/>
  <c r="V402" i="3" s="1"/>
  <c r="F404" i="3"/>
  <c r="I404" i="3" s="1"/>
  <c r="F406" i="3"/>
  <c r="F408" i="3"/>
  <c r="V408" i="3" s="1"/>
  <c r="F410" i="3"/>
  <c r="I410" i="3" s="1"/>
  <c r="F412" i="3"/>
  <c r="V412" i="3" s="1"/>
  <c r="F414" i="3"/>
  <c r="I414" i="3" s="1"/>
  <c r="F416" i="3"/>
  <c r="V416" i="3" s="1"/>
  <c r="F418" i="3"/>
  <c r="V418" i="3" s="1"/>
  <c r="F420" i="3"/>
  <c r="I420" i="3" s="1"/>
  <c r="F422" i="3"/>
  <c r="F424" i="3"/>
  <c r="I424" i="3" s="1"/>
  <c r="M475" i="3"/>
  <c r="K475" i="3"/>
  <c r="M438" i="3"/>
  <c r="K438" i="3"/>
  <c r="M442" i="3"/>
  <c r="K442" i="3"/>
  <c r="H487" i="3"/>
  <c r="G487" i="3"/>
  <c r="L487" i="3" s="1"/>
  <c r="J374" i="3"/>
  <c r="E209" i="3"/>
  <c r="F209" i="3" s="1"/>
  <c r="J209" i="3" s="1"/>
  <c r="E213" i="3"/>
  <c r="E217" i="3"/>
  <c r="F217" i="3" s="1"/>
  <c r="J217" i="3" s="1"/>
  <c r="E221" i="3"/>
  <c r="E225" i="3"/>
  <c r="E443" i="3"/>
  <c r="F443" i="3" s="1"/>
  <c r="E447" i="3"/>
  <c r="E451" i="3"/>
  <c r="F451" i="3" s="1"/>
  <c r="E455" i="3"/>
  <c r="E459" i="3"/>
  <c r="E463" i="3"/>
  <c r="F463" i="3" s="1"/>
  <c r="E467" i="3"/>
  <c r="F426" i="3"/>
  <c r="H426" i="3" s="1"/>
  <c r="F428" i="3"/>
  <c r="I428" i="3" s="1"/>
  <c r="P4" i="3"/>
  <c r="H8" i="3"/>
  <c r="H10" i="3"/>
  <c r="H12" i="3"/>
  <c r="H14" i="3"/>
  <c r="H16" i="3"/>
  <c r="H18" i="3"/>
  <c r="H20" i="3"/>
  <c r="H22" i="3"/>
  <c r="H24" i="3"/>
  <c r="H26" i="3"/>
  <c r="H28" i="3"/>
  <c r="H30" i="3"/>
  <c r="H32" i="3"/>
  <c r="H34" i="3"/>
  <c r="H36" i="3"/>
  <c r="H38" i="3"/>
  <c r="H40" i="3"/>
  <c r="H42" i="3"/>
  <c r="H44" i="3"/>
  <c r="H46" i="3"/>
  <c r="H48" i="3"/>
  <c r="H50" i="3"/>
  <c r="H52" i="3"/>
  <c r="H54" i="3"/>
  <c r="H56" i="3"/>
  <c r="H58" i="3"/>
  <c r="H60" i="3"/>
  <c r="H62" i="3"/>
  <c r="H64" i="3"/>
  <c r="H66" i="3"/>
  <c r="H68" i="3"/>
  <c r="H70" i="3"/>
  <c r="H72" i="3"/>
  <c r="H74" i="3"/>
  <c r="H76" i="3"/>
  <c r="H78" i="3"/>
  <c r="H80" i="3"/>
  <c r="H82" i="3"/>
  <c r="H84" i="3"/>
  <c r="H86" i="3"/>
  <c r="H88" i="3"/>
  <c r="I7" i="3"/>
  <c r="I9" i="3"/>
  <c r="I11" i="3"/>
  <c r="I13" i="3"/>
  <c r="I15" i="3"/>
  <c r="I17" i="3"/>
  <c r="I19" i="3"/>
  <c r="I21" i="3"/>
  <c r="I23" i="3"/>
  <c r="I25" i="3"/>
  <c r="I27" i="3"/>
  <c r="I29" i="3"/>
  <c r="I31" i="3"/>
  <c r="I33" i="3"/>
  <c r="I35" i="3"/>
  <c r="I37" i="3"/>
  <c r="I39" i="3"/>
  <c r="I41" i="3"/>
  <c r="I43" i="3"/>
  <c r="I45" i="3"/>
  <c r="I47" i="3"/>
  <c r="I49" i="3"/>
  <c r="I51" i="3"/>
  <c r="I53" i="3"/>
  <c r="I55" i="3"/>
  <c r="I57" i="3"/>
  <c r="I59" i="3"/>
  <c r="I61" i="3"/>
  <c r="I63" i="3"/>
  <c r="I65" i="3"/>
  <c r="I67" i="3"/>
  <c r="I69" i="3"/>
  <c r="I71" i="3"/>
  <c r="I73" i="3"/>
  <c r="I75" i="3"/>
  <c r="I77" i="3"/>
  <c r="I79" i="3"/>
  <c r="I81" i="3"/>
  <c r="I83" i="3"/>
  <c r="I85" i="3"/>
  <c r="I87" i="3"/>
  <c r="I89" i="3"/>
  <c r="N189" i="3"/>
  <c r="N193" i="3"/>
  <c r="N197" i="3"/>
  <c r="N201" i="3"/>
  <c r="N205" i="3"/>
  <c r="I192" i="3"/>
  <c r="I195" i="3"/>
  <c r="I199" i="3"/>
  <c r="I203" i="3"/>
  <c r="F288" i="3"/>
  <c r="J288" i="3" s="1"/>
  <c r="I229" i="3"/>
  <c r="I235" i="3"/>
  <c r="I239" i="3"/>
  <c r="I247" i="3"/>
  <c r="I253" i="3"/>
  <c r="I257" i="3"/>
  <c r="I261" i="3"/>
  <c r="I263" i="3"/>
  <c r="I269" i="3"/>
  <c r="I273" i="3"/>
  <c r="I278" i="3"/>
  <c r="P282" i="3"/>
  <c r="P290" i="3"/>
  <c r="I294" i="3"/>
  <c r="I298" i="3"/>
  <c r="I306" i="3"/>
  <c r="I324" i="3"/>
  <c r="H280" i="3"/>
  <c r="H312" i="3"/>
  <c r="H328" i="3"/>
  <c r="I349" i="3"/>
  <c r="G375" i="3"/>
  <c r="L375" i="3" s="1"/>
  <c r="H341" i="3"/>
  <c r="H349" i="3"/>
  <c r="H357" i="3"/>
  <c r="I471" i="3"/>
  <c r="H473" i="3"/>
  <c r="H395" i="3"/>
  <c r="H411" i="3"/>
  <c r="I492" i="3"/>
  <c r="I498" i="3"/>
  <c r="H498" i="3"/>
  <c r="H6" i="3"/>
  <c r="P91" i="3"/>
  <c r="P95" i="3"/>
  <c r="P99" i="3"/>
  <c r="P103" i="3"/>
  <c r="P107" i="3"/>
  <c r="P111" i="3"/>
  <c r="P115" i="3"/>
  <c r="H208" i="3"/>
  <c r="H212" i="3"/>
  <c r="H216" i="3"/>
  <c r="H220" i="3"/>
  <c r="H224" i="3"/>
  <c r="N53" i="3"/>
  <c r="N55" i="3"/>
  <c r="N57" i="3"/>
  <c r="N59" i="3"/>
  <c r="N61" i="3"/>
  <c r="N65" i="3"/>
  <c r="N67" i="3"/>
  <c r="N69" i="3"/>
  <c r="N71" i="3"/>
  <c r="N73" i="3"/>
  <c r="N75" i="3"/>
  <c r="N81" i="3"/>
  <c r="N83" i="3"/>
  <c r="N85" i="3"/>
  <c r="N87" i="3"/>
  <c r="N89" i="3"/>
  <c r="P192" i="3"/>
  <c r="P196" i="3"/>
  <c r="P200" i="3"/>
  <c r="P204" i="3"/>
  <c r="I91" i="3"/>
  <c r="I95" i="3"/>
  <c r="I99" i="3"/>
  <c r="I103" i="3"/>
  <c r="I107" i="3"/>
  <c r="I111" i="3"/>
  <c r="I115" i="3"/>
  <c r="I5" i="3"/>
  <c r="G34" i="3"/>
  <c r="L34" i="3" s="1"/>
  <c r="G36" i="3"/>
  <c r="L36" i="3" s="1"/>
  <c r="G38" i="3"/>
  <c r="L38" i="3" s="1"/>
  <c r="G40" i="3"/>
  <c r="L40" i="3" s="1"/>
  <c r="G42" i="3"/>
  <c r="L42" i="3" s="1"/>
  <c r="G44" i="3"/>
  <c r="L44" i="3" s="1"/>
  <c r="G46" i="3"/>
  <c r="L46" i="3" s="1"/>
  <c r="G48" i="3"/>
  <c r="L48" i="3" s="1"/>
  <c r="G50" i="3"/>
  <c r="L50" i="3" s="1"/>
  <c r="G52" i="3"/>
  <c r="L52" i="3" s="1"/>
  <c r="G54" i="3"/>
  <c r="L54" i="3" s="1"/>
  <c r="G56" i="3"/>
  <c r="L56" i="3" s="1"/>
  <c r="G58" i="3"/>
  <c r="L58" i="3" s="1"/>
  <c r="G60" i="3"/>
  <c r="L60" i="3" s="1"/>
  <c r="G62" i="3"/>
  <c r="L62" i="3" s="1"/>
  <c r="G64" i="3"/>
  <c r="L64" i="3" s="1"/>
  <c r="G66" i="3"/>
  <c r="L66" i="3" s="1"/>
  <c r="G68" i="3"/>
  <c r="L68" i="3" s="1"/>
  <c r="G70" i="3"/>
  <c r="L70" i="3" s="1"/>
  <c r="G72" i="3"/>
  <c r="L72" i="3" s="1"/>
  <c r="G74" i="3"/>
  <c r="L74" i="3" s="1"/>
  <c r="G76" i="3"/>
  <c r="L76" i="3" s="1"/>
  <c r="G78" i="3"/>
  <c r="L78" i="3" s="1"/>
  <c r="G80" i="3"/>
  <c r="L80" i="3" s="1"/>
  <c r="G82" i="3"/>
  <c r="L82" i="3" s="1"/>
  <c r="G84" i="3"/>
  <c r="L84" i="3" s="1"/>
  <c r="G86" i="3"/>
  <c r="L86" i="3" s="1"/>
  <c r="G88" i="3"/>
  <c r="L88" i="3" s="1"/>
  <c r="F90" i="3"/>
  <c r="J90" i="3" s="1"/>
  <c r="F93" i="3"/>
  <c r="V93" i="3" s="1"/>
  <c r="F97" i="3"/>
  <c r="I97" i="3" s="1"/>
  <c r="F101" i="3"/>
  <c r="V101" i="3" s="1"/>
  <c r="F105" i="3"/>
  <c r="I105" i="3" s="1"/>
  <c r="F109" i="3"/>
  <c r="V109" i="3" s="1"/>
  <c r="F113" i="3"/>
  <c r="I113" i="3" s="1"/>
  <c r="G117" i="3"/>
  <c r="L117" i="3" s="1"/>
  <c r="G121" i="3"/>
  <c r="L121" i="3" s="1"/>
  <c r="N121" i="3" s="1"/>
  <c r="G125" i="3"/>
  <c r="L125" i="3" s="1"/>
  <c r="G129" i="3"/>
  <c r="L129" i="3" s="1"/>
  <c r="N129" i="3" s="1"/>
  <c r="G133" i="3"/>
  <c r="L133" i="3" s="1"/>
  <c r="G137" i="3"/>
  <c r="L137" i="3" s="1"/>
  <c r="N137" i="3" s="1"/>
  <c r="G141" i="3"/>
  <c r="L141" i="3" s="1"/>
  <c r="G145" i="3"/>
  <c r="L145" i="3" s="1"/>
  <c r="N145" i="3" s="1"/>
  <c r="G149" i="3"/>
  <c r="L149" i="3" s="1"/>
  <c r="P189" i="3"/>
  <c r="P193" i="3"/>
  <c r="P197" i="3"/>
  <c r="P201" i="3"/>
  <c r="P205" i="3"/>
  <c r="H190" i="3"/>
  <c r="H192" i="3"/>
  <c r="H194" i="3"/>
  <c r="H196" i="3"/>
  <c r="H198" i="3"/>
  <c r="H200" i="3"/>
  <c r="H202" i="3"/>
  <c r="H204" i="3"/>
  <c r="F226" i="3"/>
  <c r="V226" i="3" s="1"/>
  <c r="P226" i="3" s="1"/>
  <c r="F230" i="3"/>
  <c r="J230" i="3" s="1"/>
  <c r="F240" i="3"/>
  <c r="V240" i="3" s="1"/>
  <c r="P240" i="3" s="1"/>
  <c r="F254" i="3"/>
  <c r="J254" i="3" s="1"/>
  <c r="F258" i="3"/>
  <c r="J258" i="3" s="1"/>
  <c r="F262" i="3"/>
  <c r="I262" i="3" s="1"/>
  <c r="F266" i="3"/>
  <c r="V266" i="3" s="1"/>
  <c r="P266" i="3" s="1"/>
  <c r="F270" i="3"/>
  <c r="J270" i="3" s="1"/>
  <c r="F274" i="3"/>
  <c r="V274" i="3" s="1"/>
  <c r="P274" i="3" s="1"/>
  <c r="G191" i="3"/>
  <c r="L191" i="3" s="1"/>
  <c r="G196" i="3"/>
  <c r="L196" i="3" s="1"/>
  <c r="G200" i="3"/>
  <c r="L200" i="3" s="1"/>
  <c r="G204" i="3"/>
  <c r="L204" i="3" s="1"/>
  <c r="G227" i="3"/>
  <c r="L227" i="3" s="1"/>
  <c r="G229" i="3"/>
  <c r="L229" i="3" s="1"/>
  <c r="G231" i="3"/>
  <c r="L231" i="3" s="1"/>
  <c r="G233" i="3"/>
  <c r="L233" i="3" s="1"/>
  <c r="G235" i="3"/>
  <c r="L235" i="3" s="1"/>
  <c r="G237" i="3"/>
  <c r="L237" i="3" s="1"/>
  <c r="G239" i="3"/>
  <c r="L239" i="3" s="1"/>
  <c r="G241" i="3"/>
  <c r="L241" i="3" s="1"/>
  <c r="G243" i="3"/>
  <c r="L243" i="3" s="1"/>
  <c r="G245" i="3"/>
  <c r="L245" i="3" s="1"/>
  <c r="G247" i="3"/>
  <c r="L247" i="3" s="1"/>
  <c r="G249" i="3"/>
  <c r="L249" i="3" s="1"/>
  <c r="G251" i="3"/>
  <c r="L251" i="3" s="1"/>
  <c r="G253" i="3"/>
  <c r="L253" i="3" s="1"/>
  <c r="G255" i="3"/>
  <c r="L255" i="3" s="1"/>
  <c r="G257" i="3"/>
  <c r="L257" i="3" s="1"/>
  <c r="G259" i="3"/>
  <c r="L259" i="3" s="1"/>
  <c r="G261" i="3"/>
  <c r="L261" i="3" s="1"/>
  <c r="G263" i="3"/>
  <c r="L263" i="3" s="1"/>
  <c r="G265" i="3"/>
  <c r="L265" i="3" s="1"/>
  <c r="G267" i="3"/>
  <c r="L267" i="3" s="1"/>
  <c r="G269" i="3"/>
  <c r="L269" i="3" s="1"/>
  <c r="G271" i="3"/>
  <c r="L271" i="3" s="1"/>
  <c r="G273" i="3"/>
  <c r="L273" i="3" s="1"/>
  <c r="G275" i="3"/>
  <c r="L275" i="3" s="1"/>
  <c r="G278" i="3"/>
  <c r="L278" i="3" s="1"/>
  <c r="G282" i="3"/>
  <c r="L282" i="3" s="1"/>
  <c r="G290" i="3"/>
  <c r="L290" i="3" s="1"/>
  <c r="G294" i="3"/>
  <c r="L294" i="3" s="1"/>
  <c r="G298" i="3"/>
  <c r="L298" i="3" s="1"/>
  <c r="N298" i="3" s="1"/>
  <c r="G302" i="3"/>
  <c r="L302" i="3" s="1"/>
  <c r="G306" i="3"/>
  <c r="L306" i="3" s="1"/>
  <c r="G314" i="3"/>
  <c r="L314" i="3" s="1"/>
  <c r="N314" i="3" s="1"/>
  <c r="G318" i="3"/>
  <c r="L318" i="3" s="1"/>
  <c r="G330" i="3"/>
  <c r="L330" i="3" s="1"/>
  <c r="N335" i="3"/>
  <c r="G336" i="3"/>
  <c r="L336" i="3" s="1"/>
  <c r="G338" i="3"/>
  <c r="L338" i="3" s="1"/>
  <c r="P339" i="3"/>
  <c r="G341" i="3"/>
  <c r="L341" i="3" s="1"/>
  <c r="N341" i="3" s="1"/>
  <c r="F347" i="3"/>
  <c r="J347" i="3" s="1"/>
  <c r="F355" i="3"/>
  <c r="J355" i="3" s="1"/>
  <c r="F365" i="3"/>
  <c r="J365" i="3" s="1"/>
  <c r="H229" i="3"/>
  <c r="H233" i="3"/>
  <c r="H237" i="3"/>
  <c r="H241" i="3"/>
  <c r="H245" i="3"/>
  <c r="H249" i="3"/>
  <c r="H253" i="3"/>
  <c r="H257" i="3"/>
  <c r="H261" i="3"/>
  <c r="H265" i="3"/>
  <c r="H269" i="3"/>
  <c r="H273" i="3"/>
  <c r="H277" i="3"/>
  <c r="H281" i="3"/>
  <c r="H285" i="3"/>
  <c r="H289" i="3"/>
  <c r="H293" i="3"/>
  <c r="H297" i="3"/>
  <c r="H301" i="3"/>
  <c r="H305" i="3"/>
  <c r="H309" i="3"/>
  <c r="H313" i="3"/>
  <c r="H317" i="3"/>
  <c r="H321" i="3"/>
  <c r="H325" i="3"/>
  <c r="H329" i="3"/>
  <c r="I331" i="3"/>
  <c r="I335" i="3"/>
  <c r="I337" i="3"/>
  <c r="I339" i="3"/>
  <c r="I341" i="3"/>
  <c r="N349" i="3"/>
  <c r="N361" i="3"/>
  <c r="N369" i="3"/>
  <c r="N373" i="3"/>
  <c r="G343" i="3"/>
  <c r="L343" i="3" s="1"/>
  <c r="G351" i="3"/>
  <c r="L351" i="3" s="1"/>
  <c r="P375" i="3"/>
  <c r="P383" i="3"/>
  <c r="N385" i="3"/>
  <c r="P391" i="3"/>
  <c r="P399" i="3"/>
  <c r="P405" i="3"/>
  <c r="P415" i="3"/>
  <c r="P421" i="3"/>
  <c r="N425" i="3"/>
  <c r="F431" i="3"/>
  <c r="H431" i="3" s="1"/>
  <c r="H330" i="3"/>
  <c r="H334" i="3"/>
  <c r="H338" i="3"/>
  <c r="H342" i="3"/>
  <c r="H346" i="3"/>
  <c r="H350" i="3"/>
  <c r="H354" i="3"/>
  <c r="H358" i="3"/>
  <c r="H362" i="3"/>
  <c r="H366" i="3"/>
  <c r="H370" i="3"/>
  <c r="F427" i="3"/>
  <c r="V427" i="3" s="1"/>
  <c r="G471" i="3"/>
  <c r="L471" i="3" s="1"/>
  <c r="N471" i="3" s="1"/>
  <c r="G430" i="3"/>
  <c r="L430" i="3" s="1"/>
  <c r="I433" i="3"/>
  <c r="G434" i="3"/>
  <c r="L434" i="3" s="1"/>
  <c r="I437" i="3"/>
  <c r="I441" i="3"/>
  <c r="F493" i="3"/>
  <c r="V493" i="3" s="1"/>
  <c r="P493" i="3" s="1"/>
  <c r="F499" i="3"/>
  <c r="V499" i="3" s="1"/>
  <c r="P499" i="3" s="1"/>
  <c r="I458" i="3"/>
  <c r="I466" i="3"/>
  <c r="E472" i="3"/>
  <c r="E474" i="3"/>
  <c r="H476" i="3"/>
  <c r="E480" i="3"/>
  <c r="E482" i="3"/>
  <c r="F482" i="3" s="1"/>
  <c r="H376" i="3"/>
  <c r="H380" i="3"/>
  <c r="H384" i="3"/>
  <c r="H388" i="3"/>
  <c r="H392" i="3"/>
  <c r="H396" i="3"/>
  <c r="H400" i="3"/>
  <c r="H404" i="3"/>
  <c r="H408" i="3"/>
  <c r="H412" i="3"/>
  <c r="H416" i="3"/>
  <c r="H420" i="3"/>
  <c r="H424" i="3"/>
  <c r="H440" i="3"/>
  <c r="F444" i="3"/>
  <c r="V444" i="3" s="1"/>
  <c r="P444" i="3" s="1"/>
  <c r="F448" i="3"/>
  <c r="J448" i="3" s="1"/>
  <c r="F452" i="3"/>
  <c r="J452" i="3" s="1"/>
  <c r="F456" i="3"/>
  <c r="J456" i="3" s="1"/>
  <c r="F464" i="3"/>
  <c r="J464" i="3" s="1"/>
  <c r="I487" i="3"/>
  <c r="E489" i="3"/>
  <c r="G492" i="3"/>
  <c r="L492" i="3" s="1"/>
  <c r="I495" i="3"/>
  <c r="E497" i="3"/>
  <c r="H495" i="3"/>
  <c r="I120" i="3"/>
  <c r="I124" i="3"/>
  <c r="I128" i="3"/>
  <c r="I132" i="3"/>
  <c r="I136" i="3"/>
  <c r="I140" i="3"/>
  <c r="I144" i="3"/>
  <c r="I148" i="3"/>
  <c r="I152" i="3"/>
  <c r="I156" i="3"/>
  <c r="I160" i="3"/>
  <c r="I164" i="3"/>
  <c r="I168" i="3"/>
  <c r="I172" i="3"/>
  <c r="I176" i="3"/>
  <c r="I180" i="3"/>
  <c r="I184" i="3"/>
  <c r="I189" i="3"/>
  <c r="I193" i="3"/>
  <c r="I198" i="3"/>
  <c r="I202" i="3"/>
  <c r="F286" i="3"/>
  <c r="H286" i="3" s="1"/>
  <c r="F310" i="3"/>
  <c r="J310" i="3" s="1"/>
  <c r="F316" i="3"/>
  <c r="I231" i="3"/>
  <c r="G238" i="3"/>
  <c r="L238" i="3" s="1"/>
  <c r="I243" i="3"/>
  <c r="G246" i="3"/>
  <c r="L246" i="3" s="1"/>
  <c r="I251" i="3"/>
  <c r="G258" i="3"/>
  <c r="L258" i="3" s="1"/>
  <c r="I275" i="3"/>
  <c r="P280" i="3"/>
  <c r="P284" i="3"/>
  <c r="I296" i="3"/>
  <c r="I300" i="3"/>
  <c r="I302" i="3"/>
  <c r="I304" i="3"/>
  <c r="I308" i="3"/>
  <c r="P314" i="3"/>
  <c r="P318" i="3"/>
  <c r="I322" i="3"/>
  <c r="I326" i="3"/>
  <c r="I328" i="3"/>
  <c r="G339" i="3"/>
  <c r="L339" i="3" s="1"/>
  <c r="H238" i="3"/>
  <c r="H246" i="3"/>
  <c r="H278" i="3"/>
  <c r="H294" i="3"/>
  <c r="H302" i="3"/>
  <c r="H318" i="3"/>
  <c r="H326" i="3"/>
  <c r="F333" i="3"/>
  <c r="V333" i="3" s="1"/>
  <c r="I351" i="3"/>
  <c r="P361" i="3"/>
  <c r="I369" i="3"/>
  <c r="I371" i="3"/>
  <c r="I373" i="3"/>
  <c r="G377" i="3"/>
  <c r="L377" i="3" s="1"/>
  <c r="G383" i="3"/>
  <c r="L383" i="3" s="1"/>
  <c r="N383" i="3" s="1"/>
  <c r="G391" i="3"/>
  <c r="L391" i="3" s="1"/>
  <c r="N391" i="3" s="1"/>
  <c r="G399" i="3"/>
  <c r="L399" i="3" s="1"/>
  <c r="N399" i="3" s="1"/>
  <c r="G407" i="3"/>
  <c r="L407" i="3" s="1"/>
  <c r="G415" i="3"/>
  <c r="L415" i="3" s="1"/>
  <c r="N415" i="3" s="1"/>
  <c r="G421" i="3"/>
  <c r="L421" i="3" s="1"/>
  <c r="N432" i="3"/>
  <c r="H331" i="3"/>
  <c r="H339" i="3"/>
  <c r="H355" i="3"/>
  <c r="H365" i="3"/>
  <c r="H373" i="3"/>
  <c r="F381" i="3"/>
  <c r="F389" i="3"/>
  <c r="V389" i="3" s="1"/>
  <c r="F397" i="3"/>
  <c r="F403" i="3"/>
  <c r="V403" i="3" s="1"/>
  <c r="F409" i="3"/>
  <c r="H409" i="3" s="1"/>
  <c r="F417" i="3"/>
  <c r="H417" i="3" s="1"/>
  <c r="F423" i="3"/>
  <c r="I475" i="3"/>
  <c r="H477" i="3"/>
  <c r="I430" i="3"/>
  <c r="G435" i="3"/>
  <c r="L435" i="3" s="1"/>
  <c r="N435" i="3" s="1"/>
  <c r="G437" i="3"/>
  <c r="L437" i="3" s="1"/>
  <c r="P442" i="3"/>
  <c r="F494" i="3"/>
  <c r="V494" i="3" s="1"/>
  <c r="P494" i="3" s="1"/>
  <c r="F500" i="3"/>
  <c r="J500" i="3" s="1"/>
  <c r="G452" i="3"/>
  <c r="L452" i="3" s="1"/>
  <c r="G464" i="3"/>
  <c r="L464" i="3" s="1"/>
  <c r="H377" i="3"/>
  <c r="H385" i="3"/>
  <c r="H393" i="3"/>
  <c r="H401" i="3"/>
  <c r="H425" i="3"/>
  <c r="H433" i="3"/>
  <c r="H441" i="3"/>
  <c r="I484" i="3"/>
  <c r="I488" i="3"/>
  <c r="I490" i="3"/>
  <c r="H488" i="3"/>
  <c r="H496" i="3"/>
  <c r="N117" i="3"/>
  <c r="N118" i="3"/>
  <c r="N119" i="3"/>
  <c r="N120" i="3"/>
  <c r="N122" i="3"/>
  <c r="N123" i="3"/>
  <c r="N124" i="3"/>
  <c r="N125" i="3"/>
  <c r="N126" i="3"/>
  <c r="N127" i="3"/>
  <c r="N128" i="3"/>
  <c r="N130" i="3"/>
  <c r="N131" i="3"/>
  <c r="N132" i="3"/>
  <c r="N133" i="3"/>
  <c r="N134" i="3"/>
  <c r="N135" i="3"/>
  <c r="N136" i="3"/>
  <c r="N138" i="3"/>
  <c r="N139" i="3"/>
  <c r="N140" i="3"/>
  <c r="N141" i="3"/>
  <c r="N142" i="3"/>
  <c r="N143" i="3"/>
  <c r="N144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P227" i="3"/>
  <c r="P229" i="3"/>
  <c r="P231" i="3"/>
  <c r="P233" i="3"/>
  <c r="P235" i="3"/>
  <c r="P237" i="3"/>
  <c r="P239" i="3"/>
  <c r="P241" i="3"/>
  <c r="P243" i="3"/>
  <c r="P245" i="3"/>
  <c r="P247" i="3"/>
  <c r="P249" i="3"/>
  <c r="P251" i="3"/>
  <c r="P253" i="3"/>
  <c r="P255" i="3"/>
  <c r="P257" i="3"/>
  <c r="P259" i="3"/>
  <c r="P261" i="3"/>
  <c r="P263" i="3"/>
  <c r="P265" i="3"/>
  <c r="P267" i="3"/>
  <c r="P269" i="3"/>
  <c r="P271" i="3"/>
  <c r="P273" i="3"/>
  <c r="P275" i="3"/>
  <c r="N473" i="3"/>
  <c r="N475" i="3"/>
  <c r="N477" i="3"/>
  <c r="N481" i="3"/>
  <c r="P484" i="3"/>
  <c r="P486" i="3"/>
  <c r="P488" i="3"/>
  <c r="P490" i="3"/>
  <c r="P492" i="3"/>
  <c r="P496" i="3"/>
  <c r="P498" i="3"/>
  <c r="P228" i="3"/>
  <c r="P236" i="3"/>
  <c r="P248" i="3"/>
  <c r="P256" i="3"/>
  <c r="P260" i="3"/>
  <c r="P264" i="3"/>
  <c r="P268" i="3"/>
  <c r="P272" i="3"/>
  <c r="H444" i="3"/>
  <c r="N458" i="3"/>
  <c r="H462" i="3"/>
  <c r="N466" i="3"/>
  <c r="F480" i="3"/>
  <c r="J480" i="3" s="1"/>
  <c r="P495" i="3"/>
  <c r="P501" i="3"/>
  <c r="G4" i="3"/>
  <c r="L4" i="3" s="1"/>
  <c r="P8" i="3"/>
  <c r="P12" i="3"/>
  <c r="P16" i="3"/>
  <c r="P20" i="3"/>
  <c r="P24" i="3"/>
  <c r="P28" i="3"/>
  <c r="P32" i="3"/>
  <c r="P36" i="3"/>
  <c r="P40" i="3"/>
  <c r="P44" i="3"/>
  <c r="P48" i="3"/>
  <c r="P52" i="3"/>
  <c r="P56" i="3"/>
  <c r="P60" i="3"/>
  <c r="P64" i="3"/>
  <c r="P68" i="3"/>
  <c r="P72" i="3"/>
  <c r="P76" i="3"/>
  <c r="P84" i="3"/>
  <c r="P88" i="3"/>
  <c r="G8" i="3"/>
  <c r="L8" i="3" s="1"/>
  <c r="G12" i="3"/>
  <c r="L12" i="3" s="1"/>
  <c r="G16" i="3"/>
  <c r="L16" i="3" s="1"/>
  <c r="G20" i="3"/>
  <c r="L20" i="3" s="1"/>
  <c r="G24" i="3"/>
  <c r="L24" i="3" s="1"/>
  <c r="G28" i="3"/>
  <c r="L28" i="3" s="1"/>
  <c r="G32" i="3"/>
  <c r="L32" i="3" s="1"/>
  <c r="E210" i="3"/>
  <c r="E214" i="3"/>
  <c r="E218" i="3"/>
  <c r="E222" i="3"/>
  <c r="G195" i="3"/>
  <c r="L195" i="3" s="1"/>
  <c r="G199" i="3"/>
  <c r="L199" i="3" s="1"/>
  <c r="N199" i="3" s="1"/>
  <c r="G203" i="3"/>
  <c r="L203" i="3" s="1"/>
  <c r="F234" i="3"/>
  <c r="V234" i="3" s="1"/>
  <c r="F242" i="3"/>
  <c r="V242" i="3" s="1"/>
  <c r="F250" i="3"/>
  <c r="V250" i="3" s="1"/>
  <c r="G256" i="3"/>
  <c r="L256" i="3" s="1"/>
  <c r="G264" i="3"/>
  <c r="L264" i="3" s="1"/>
  <c r="N264" i="3" s="1"/>
  <c r="G272" i="3"/>
  <c r="L272" i="3" s="1"/>
  <c r="N280" i="3"/>
  <c r="N296" i="3"/>
  <c r="N304" i="3"/>
  <c r="N320" i="3"/>
  <c r="N328" i="3"/>
  <c r="N337" i="3"/>
  <c r="F345" i="3"/>
  <c r="J345" i="3" s="1"/>
  <c r="F353" i="3"/>
  <c r="I353" i="3" s="1"/>
  <c r="F359" i="3"/>
  <c r="V359" i="3" s="1"/>
  <c r="F367" i="3"/>
  <c r="V367" i="3" s="1"/>
  <c r="P434" i="3"/>
  <c r="E446" i="3"/>
  <c r="E450" i="3"/>
  <c r="E454" i="3"/>
  <c r="E460" i="3"/>
  <c r="E468" i="3"/>
  <c r="E478" i="3"/>
  <c r="N436" i="3"/>
  <c r="N375" i="3"/>
  <c r="N407" i="3"/>
  <c r="F429" i="3"/>
  <c r="I429" i="3" s="1"/>
  <c r="F439" i="3"/>
  <c r="V439" i="3" s="1"/>
  <c r="F491" i="3"/>
  <c r="V491" i="3" s="1"/>
  <c r="G490" i="3"/>
  <c r="L490" i="3" s="1"/>
  <c r="F3" i="3"/>
  <c r="V3" i="3" s="1"/>
  <c r="P7" i="3"/>
  <c r="P11" i="3"/>
  <c r="P15" i="3"/>
  <c r="P19" i="3"/>
  <c r="P23" i="3"/>
  <c r="P27" i="3"/>
  <c r="P31" i="3"/>
  <c r="P35" i="3"/>
  <c r="P39" i="3"/>
  <c r="P43" i="3"/>
  <c r="P47" i="3"/>
  <c r="P51" i="3"/>
  <c r="P55" i="3"/>
  <c r="P59" i="3"/>
  <c r="P63" i="3"/>
  <c r="P67" i="3"/>
  <c r="P71" i="3"/>
  <c r="P75" i="3"/>
  <c r="P79" i="3"/>
  <c r="P83" i="3"/>
  <c r="P87" i="3"/>
  <c r="H91" i="3"/>
  <c r="H95" i="3"/>
  <c r="H99" i="3"/>
  <c r="H103" i="3"/>
  <c r="H107" i="3"/>
  <c r="H111" i="3"/>
  <c r="H115" i="3"/>
  <c r="G9" i="3"/>
  <c r="L9" i="3" s="1"/>
  <c r="G13" i="3"/>
  <c r="L13" i="3" s="1"/>
  <c r="G17" i="3"/>
  <c r="L17" i="3" s="1"/>
  <c r="N17" i="3" s="1"/>
  <c r="G21" i="3"/>
  <c r="L21" i="3" s="1"/>
  <c r="G25" i="3"/>
  <c r="L25" i="3" s="1"/>
  <c r="G29" i="3"/>
  <c r="L29" i="3" s="1"/>
  <c r="P188" i="3"/>
  <c r="G192" i="3"/>
  <c r="L192" i="3" s="1"/>
  <c r="F232" i="3"/>
  <c r="V232" i="3" s="1"/>
  <c r="F252" i="3"/>
  <c r="V252" i="3" s="1"/>
  <c r="F479" i="3"/>
  <c r="F483" i="3"/>
  <c r="I483" i="3" s="1"/>
  <c r="G486" i="3"/>
  <c r="L486" i="3" s="1"/>
  <c r="G356" i="3" l="1"/>
  <c r="L356" i="3" s="1"/>
  <c r="G360" i="3"/>
  <c r="L360" i="3" s="1"/>
  <c r="N360" i="3" s="1"/>
  <c r="N356" i="3"/>
  <c r="G348" i="3"/>
  <c r="L348" i="3" s="1"/>
  <c r="G323" i="3"/>
  <c r="L323" i="3" s="1"/>
  <c r="I315" i="3"/>
  <c r="I307" i="3"/>
  <c r="I299" i="3"/>
  <c r="G291" i="3"/>
  <c r="L291" i="3" s="1"/>
  <c r="G283" i="3"/>
  <c r="L283" i="3" s="1"/>
  <c r="H347" i="3"/>
  <c r="I360" i="3"/>
  <c r="I356" i="3"/>
  <c r="G344" i="3"/>
  <c r="L344" i="3" s="1"/>
  <c r="I338" i="3"/>
  <c r="I323" i="3"/>
  <c r="G315" i="3"/>
  <c r="L315" i="3" s="1"/>
  <c r="G307" i="3"/>
  <c r="L307" i="3" s="1"/>
  <c r="G299" i="3"/>
  <c r="L299" i="3" s="1"/>
  <c r="I291" i="3"/>
  <c r="I283" i="3"/>
  <c r="M498" i="3"/>
  <c r="G347" i="3"/>
  <c r="L347" i="3" s="1"/>
  <c r="V464" i="3"/>
  <c r="V452" i="3"/>
  <c r="V80" i="3"/>
  <c r="P80" i="3" s="1"/>
  <c r="V480" i="3"/>
  <c r="V456" i="3"/>
  <c r="V448" i="3"/>
  <c r="H310" i="3"/>
  <c r="H230" i="3"/>
  <c r="F225" i="3"/>
  <c r="J225" i="3" s="1"/>
  <c r="I390" i="3"/>
  <c r="F469" i="3"/>
  <c r="J469" i="3" s="1"/>
  <c r="V216" i="3"/>
  <c r="V69" i="3"/>
  <c r="P69" i="3" s="1"/>
  <c r="V53" i="3"/>
  <c r="P53" i="3" s="1"/>
  <c r="V37" i="3"/>
  <c r="P37" i="3" s="1"/>
  <c r="V21" i="3"/>
  <c r="P21" i="3" s="1"/>
  <c r="V5" i="3"/>
  <c r="P5" i="3" s="1"/>
  <c r="V89" i="3"/>
  <c r="P89" i="3" s="1"/>
  <c r="V374" i="3"/>
  <c r="P374" i="3" s="1"/>
  <c r="V487" i="3"/>
  <c r="P487" i="3" s="1"/>
  <c r="V85" i="3"/>
  <c r="P85" i="3" s="1"/>
  <c r="V65" i="3"/>
  <c r="P65" i="3" s="1"/>
  <c r="V483" i="3"/>
  <c r="V224" i="3"/>
  <c r="V77" i="3"/>
  <c r="P77" i="3" s="1"/>
  <c r="V363" i="3"/>
  <c r="P363" i="3" s="1"/>
  <c r="V327" i="3"/>
  <c r="P327" i="3" s="1"/>
  <c r="V113" i="3"/>
  <c r="V376" i="3"/>
  <c r="V360" i="3"/>
  <c r="P360" i="3" s="1"/>
  <c r="V344" i="3"/>
  <c r="P344" i="3" s="1"/>
  <c r="V312" i="3"/>
  <c r="P312" i="3" s="1"/>
  <c r="V288" i="3"/>
  <c r="P288" i="3" s="1"/>
  <c r="V409" i="3"/>
  <c r="V347" i="3"/>
  <c r="P347" i="3" s="1"/>
  <c r="V458" i="3"/>
  <c r="P458" i="3" s="1"/>
  <c r="V353" i="3"/>
  <c r="V500" i="3"/>
  <c r="V310" i="3"/>
  <c r="V355" i="3"/>
  <c r="V473" i="3"/>
  <c r="P473" i="3" s="1"/>
  <c r="V410" i="3"/>
  <c r="V372" i="3"/>
  <c r="P372" i="3" s="1"/>
  <c r="V356" i="3"/>
  <c r="P356" i="3" s="1"/>
  <c r="V340" i="3"/>
  <c r="V316" i="3"/>
  <c r="P316" i="3" s="1"/>
  <c r="V90" i="3"/>
  <c r="V429" i="3"/>
  <c r="V387" i="3"/>
  <c r="V319" i="3"/>
  <c r="P319" i="3" s="1"/>
  <c r="V303" i="3"/>
  <c r="P303" i="3" s="1"/>
  <c r="V451" i="3"/>
  <c r="V443" i="3"/>
  <c r="V419" i="3"/>
  <c r="V413" i="3"/>
  <c r="P413" i="3" s="1"/>
  <c r="V297" i="3"/>
  <c r="V281" i="3"/>
  <c r="V270" i="3"/>
  <c r="V262" i="3"/>
  <c r="V254" i="3"/>
  <c r="V246" i="3"/>
  <c r="V230" i="3"/>
  <c r="V479" i="3"/>
  <c r="P479" i="3" s="1"/>
  <c r="V306" i="3"/>
  <c r="P306" i="3" s="1"/>
  <c r="V482" i="3"/>
  <c r="V420" i="3"/>
  <c r="V414" i="3"/>
  <c r="V404" i="3"/>
  <c r="V382" i="3"/>
  <c r="V370" i="3"/>
  <c r="V362" i="3"/>
  <c r="V338" i="3"/>
  <c r="V330" i="3"/>
  <c r="V321" i="3"/>
  <c r="V313" i="3"/>
  <c r="V305" i="3"/>
  <c r="V279" i="3"/>
  <c r="P279" i="3" s="1"/>
  <c r="V477" i="3"/>
  <c r="P477" i="3" s="1"/>
  <c r="V345" i="3"/>
  <c r="P418" i="3"/>
  <c r="P402" i="3"/>
  <c r="F108" i="3"/>
  <c r="V108" i="3" s="1"/>
  <c r="P108" i="3" s="1"/>
  <c r="G476" i="3"/>
  <c r="L476" i="3" s="1"/>
  <c r="H85" i="3"/>
  <c r="V61" i="3"/>
  <c r="P61" i="3" s="1"/>
  <c r="V45" i="3"/>
  <c r="P45" i="3" s="1"/>
  <c r="V29" i="3"/>
  <c r="P29" i="3" s="1"/>
  <c r="V13" i="3"/>
  <c r="P13" i="3" s="1"/>
  <c r="V476" i="3"/>
  <c r="V208" i="3"/>
  <c r="V289" i="3"/>
  <c r="V220" i="3"/>
  <c r="V57" i="3"/>
  <c r="P57" i="3" s="1"/>
  <c r="V212" i="3"/>
  <c r="V81" i="3"/>
  <c r="P81" i="3" s="1"/>
  <c r="V73" i="3"/>
  <c r="P73" i="3" s="1"/>
  <c r="V422" i="3"/>
  <c r="V285" i="3"/>
  <c r="V379" i="3"/>
  <c r="V398" i="3"/>
  <c r="V384" i="3"/>
  <c r="P384" i="3" s="1"/>
  <c r="V368" i="3"/>
  <c r="P368" i="3" s="1"/>
  <c r="V352" i="3"/>
  <c r="P352" i="3" s="1"/>
  <c r="V336" i="3"/>
  <c r="V292" i="3"/>
  <c r="P292" i="3" s="1"/>
  <c r="V277" i="3"/>
  <c r="V431" i="3"/>
  <c r="P431" i="3" s="1"/>
  <c r="V428" i="3"/>
  <c r="V465" i="3"/>
  <c r="V457" i="3"/>
  <c r="V449" i="3"/>
  <c r="V217" i="3"/>
  <c r="V209" i="3"/>
  <c r="V471" i="3"/>
  <c r="V423" i="3"/>
  <c r="P423" i="3" s="1"/>
  <c r="V97" i="3"/>
  <c r="V406" i="3"/>
  <c r="P406" i="3" s="1"/>
  <c r="V394" i="3"/>
  <c r="V364" i="3"/>
  <c r="P364" i="3" s="1"/>
  <c r="V348" i="3"/>
  <c r="P348" i="3" s="1"/>
  <c r="V332" i="3"/>
  <c r="P332" i="3" s="1"/>
  <c r="V286" i="3"/>
  <c r="V401" i="3"/>
  <c r="V325" i="3"/>
  <c r="V311" i="3"/>
  <c r="P311" i="3" s="1"/>
  <c r="V293" i="3"/>
  <c r="V426" i="3"/>
  <c r="V463" i="3"/>
  <c r="V223" i="3"/>
  <c r="V215" i="3"/>
  <c r="P215" i="3" s="1"/>
  <c r="V207" i="3"/>
  <c r="V485" i="3"/>
  <c r="V424" i="3"/>
  <c r="V417" i="3"/>
  <c r="V407" i="3"/>
  <c r="P407" i="3" s="1"/>
  <c r="V397" i="3"/>
  <c r="P397" i="3" s="1"/>
  <c r="V381" i="3"/>
  <c r="P381" i="3" s="1"/>
  <c r="V301" i="3"/>
  <c r="V287" i="3"/>
  <c r="P287" i="3" s="1"/>
  <c r="V258" i="3"/>
  <c r="P258" i="3" s="1"/>
  <c r="V105" i="3"/>
  <c r="V365" i="3"/>
  <c r="V116" i="3"/>
  <c r="V100" i="3"/>
  <c r="V92" i="3"/>
  <c r="V386" i="3"/>
  <c r="P386" i="3" s="1"/>
  <c r="V378" i="3"/>
  <c r="P378" i="3" s="1"/>
  <c r="V366" i="3"/>
  <c r="V358" i="3"/>
  <c r="V350" i="3"/>
  <c r="V334" i="3"/>
  <c r="V329" i="3"/>
  <c r="V317" i="3"/>
  <c r="V309" i="3"/>
  <c r="V295" i="3"/>
  <c r="P295" i="3" s="1"/>
  <c r="V357" i="3"/>
  <c r="P357" i="3" s="1"/>
  <c r="V114" i="3"/>
  <c r="V106" i="3"/>
  <c r="V98" i="3"/>
  <c r="J215" i="3"/>
  <c r="H471" i="3"/>
  <c r="H69" i="3"/>
  <c r="G77" i="3"/>
  <c r="L77" i="3" s="1"/>
  <c r="H77" i="3"/>
  <c r="H61" i="3"/>
  <c r="J451" i="3"/>
  <c r="P451" i="3"/>
  <c r="J449" i="3"/>
  <c r="P449" i="3"/>
  <c r="J92" i="3"/>
  <c r="G92" i="3"/>
  <c r="L92" i="3" s="1"/>
  <c r="N92" i="3" s="1"/>
  <c r="P92" i="3"/>
  <c r="H374" i="3"/>
  <c r="G370" i="3"/>
  <c r="L370" i="3" s="1"/>
  <c r="N370" i="3" s="1"/>
  <c r="G372" i="3"/>
  <c r="L372" i="3" s="1"/>
  <c r="H45" i="3"/>
  <c r="H37" i="3"/>
  <c r="H29" i="3"/>
  <c r="H21" i="3"/>
  <c r="H13" i="3"/>
  <c r="G374" i="3"/>
  <c r="L374" i="3" s="1"/>
  <c r="J223" i="3"/>
  <c r="P223" i="3"/>
  <c r="J116" i="3"/>
  <c r="G116" i="3"/>
  <c r="L116" i="3" s="1"/>
  <c r="P116" i="3"/>
  <c r="N116" i="3"/>
  <c r="J463" i="3"/>
  <c r="P463" i="3"/>
  <c r="J443" i="3"/>
  <c r="P443" i="3"/>
  <c r="J457" i="3"/>
  <c r="P457" i="3"/>
  <c r="J207" i="3"/>
  <c r="P207" i="3"/>
  <c r="J100" i="3"/>
  <c r="G100" i="3"/>
  <c r="L100" i="3" s="1"/>
  <c r="P100" i="3"/>
  <c r="N100" i="3"/>
  <c r="P270" i="3"/>
  <c r="P262" i="3"/>
  <c r="P254" i="3"/>
  <c r="P230" i="3"/>
  <c r="H262" i="3"/>
  <c r="H288" i="3"/>
  <c r="G428" i="3"/>
  <c r="L428" i="3" s="1"/>
  <c r="P404" i="3"/>
  <c r="G366" i="3"/>
  <c r="L366" i="3" s="1"/>
  <c r="N366" i="3" s="1"/>
  <c r="G358" i="3"/>
  <c r="L358" i="3" s="1"/>
  <c r="G325" i="3"/>
  <c r="L325" i="3" s="1"/>
  <c r="G317" i="3"/>
  <c r="L317" i="3" s="1"/>
  <c r="G309" i="3"/>
  <c r="L309" i="3" s="1"/>
  <c r="G301" i="3"/>
  <c r="L301" i="3" s="1"/>
  <c r="G293" i="3"/>
  <c r="L293" i="3" s="1"/>
  <c r="G285" i="3"/>
  <c r="L285" i="3" s="1"/>
  <c r="G277" i="3"/>
  <c r="L277" i="3" s="1"/>
  <c r="I372" i="3"/>
  <c r="G368" i="3"/>
  <c r="L368" i="3" s="1"/>
  <c r="N348" i="3"/>
  <c r="I348" i="3"/>
  <c r="N344" i="3"/>
  <c r="I344" i="3"/>
  <c r="P340" i="3"/>
  <c r="P336" i="3"/>
  <c r="I336" i="3"/>
  <c r="P334" i="3"/>
  <c r="P464" i="3"/>
  <c r="P452" i="3"/>
  <c r="G485" i="3"/>
  <c r="L485" i="3" s="1"/>
  <c r="G379" i="3"/>
  <c r="L379" i="3" s="1"/>
  <c r="N379" i="3" s="1"/>
  <c r="I368" i="3"/>
  <c r="N476" i="3"/>
  <c r="P476" i="3"/>
  <c r="J482" i="3"/>
  <c r="M387" i="3"/>
  <c r="K387" i="3"/>
  <c r="J465" i="3"/>
  <c r="P465" i="3"/>
  <c r="M490" i="3"/>
  <c r="K490" i="3"/>
  <c r="J439" i="3"/>
  <c r="H439" i="3"/>
  <c r="F478" i="3"/>
  <c r="J478" i="3" s="1"/>
  <c r="J359" i="3"/>
  <c r="G359" i="3"/>
  <c r="L359" i="3" s="1"/>
  <c r="H359" i="3"/>
  <c r="J250" i="3"/>
  <c r="P250" i="3"/>
  <c r="G250" i="3"/>
  <c r="L250" i="3" s="1"/>
  <c r="N250" i="3"/>
  <c r="J234" i="3"/>
  <c r="P234" i="3"/>
  <c r="M24" i="3"/>
  <c r="K24" i="3"/>
  <c r="M8" i="3"/>
  <c r="M4" i="3"/>
  <c r="K4" i="3"/>
  <c r="M464" i="3"/>
  <c r="K464" i="3"/>
  <c r="M452" i="3"/>
  <c r="K452" i="3"/>
  <c r="M437" i="3"/>
  <c r="K437" i="3"/>
  <c r="N437" i="3"/>
  <c r="J417" i="3"/>
  <c r="G417" i="3"/>
  <c r="L417" i="3" s="1"/>
  <c r="P417" i="3"/>
  <c r="J403" i="3"/>
  <c r="H403" i="3"/>
  <c r="P403" i="3"/>
  <c r="J389" i="3"/>
  <c r="G389" i="3"/>
  <c r="L389" i="3" s="1"/>
  <c r="N389" i="3" s="1"/>
  <c r="M471" i="3"/>
  <c r="K471" i="3"/>
  <c r="J427" i="3"/>
  <c r="G427" i="3"/>
  <c r="L427" i="3" s="1"/>
  <c r="H427" i="3"/>
  <c r="J483" i="3"/>
  <c r="P483" i="3"/>
  <c r="J252" i="3"/>
  <c r="P252" i="3"/>
  <c r="H252" i="3"/>
  <c r="G252" i="3"/>
  <c r="L252" i="3" s="1"/>
  <c r="M192" i="3"/>
  <c r="K192" i="3"/>
  <c r="M29" i="3"/>
  <c r="K29" i="3"/>
  <c r="M21" i="3"/>
  <c r="M13" i="3"/>
  <c r="J3" i="3"/>
  <c r="P3" i="3"/>
  <c r="H3" i="3"/>
  <c r="G3" i="3"/>
  <c r="L3" i="3" s="1"/>
  <c r="J491" i="3"/>
  <c r="P491" i="3"/>
  <c r="J429" i="3"/>
  <c r="H429" i="3"/>
  <c r="P429" i="3"/>
  <c r="J367" i="3"/>
  <c r="G367" i="3"/>
  <c r="L367" i="3" s="1"/>
  <c r="N367" i="3" s="1"/>
  <c r="P367" i="3"/>
  <c r="H367" i="3"/>
  <c r="J353" i="3"/>
  <c r="G353" i="3"/>
  <c r="L353" i="3" s="1"/>
  <c r="N353" i="3" s="1"/>
  <c r="H353" i="3"/>
  <c r="P353" i="3"/>
  <c r="M272" i="3"/>
  <c r="K272" i="3"/>
  <c r="M256" i="3"/>
  <c r="K256" i="3"/>
  <c r="J242" i="3"/>
  <c r="P242" i="3"/>
  <c r="G242" i="3"/>
  <c r="L242" i="3" s="1"/>
  <c r="N242" i="3" s="1"/>
  <c r="M203" i="3"/>
  <c r="K203" i="3"/>
  <c r="M195" i="3"/>
  <c r="K195" i="3"/>
  <c r="M28" i="3"/>
  <c r="K28" i="3"/>
  <c r="M20" i="3"/>
  <c r="M12" i="3"/>
  <c r="J494" i="3"/>
  <c r="H494" i="3"/>
  <c r="M435" i="3"/>
  <c r="K435" i="3"/>
  <c r="J423" i="3"/>
  <c r="H423" i="3"/>
  <c r="G423" i="3"/>
  <c r="L423" i="3" s="1"/>
  <c r="J409" i="3"/>
  <c r="G409" i="3"/>
  <c r="L409" i="3" s="1"/>
  <c r="P409" i="3"/>
  <c r="J397" i="3"/>
  <c r="G397" i="3"/>
  <c r="L397" i="3" s="1"/>
  <c r="N397" i="3" s="1"/>
  <c r="J381" i="3"/>
  <c r="G381" i="3"/>
  <c r="L381" i="3" s="1"/>
  <c r="N381" i="3" s="1"/>
  <c r="M421" i="3"/>
  <c r="K421" i="3"/>
  <c r="M407" i="3"/>
  <c r="K407" i="3"/>
  <c r="M391" i="3"/>
  <c r="K391" i="3"/>
  <c r="M377" i="3"/>
  <c r="K377" i="3"/>
  <c r="J333" i="3"/>
  <c r="P333" i="3"/>
  <c r="H333" i="3"/>
  <c r="M339" i="3"/>
  <c r="K339" i="3"/>
  <c r="M258" i="3"/>
  <c r="K258" i="3"/>
  <c r="M246" i="3"/>
  <c r="K246" i="3"/>
  <c r="M238" i="3"/>
  <c r="K238" i="3"/>
  <c r="J316" i="3"/>
  <c r="G316" i="3"/>
  <c r="L316" i="3" s="1"/>
  <c r="H316" i="3"/>
  <c r="J286" i="3"/>
  <c r="G286" i="3"/>
  <c r="L286" i="3" s="1"/>
  <c r="N286" i="3" s="1"/>
  <c r="P286" i="3"/>
  <c r="M492" i="3"/>
  <c r="K492" i="3"/>
  <c r="J444" i="3"/>
  <c r="G444" i="3"/>
  <c r="L444" i="3" s="1"/>
  <c r="J493" i="3"/>
  <c r="G493" i="3"/>
  <c r="L493" i="3" s="1"/>
  <c r="M430" i="3"/>
  <c r="K430" i="3"/>
  <c r="N430" i="3"/>
  <c r="M351" i="3"/>
  <c r="K351" i="3"/>
  <c r="M347" i="3"/>
  <c r="K347" i="3"/>
  <c r="M343" i="3"/>
  <c r="K343" i="3"/>
  <c r="M336" i="3"/>
  <c r="K336" i="3"/>
  <c r="M330" i="3"/>
  <c r="K330" i="3"/>
  <c r="M318" i="3"/>
  <c r="K318" i="3"/>
  <c r="M314" i="3"/>
  <c r="K314" i="3"/>
  <c r="M306" i="3"/>
  <c r="K306" i="3"/>
  <c r="M302" i="3"/>
  <c r="K302" i="3"/>
  <c r="M298" i="3"/>
  <c r="K298" i="3"/>
  <c r="M294" i="3"/>
  <c r="K294" i="3"/>
  <c r="M290" i="3"/>
  <c r="K290" i="3"/>
  <c r="M275" i="3"/>
  <c r="K275" i="3"/>
  <c r="M271" i="3"/>
  <c r="K271" i="3"/>
  <c r="M267" i="3"/>
  <c r="K267" i="3"/>
  <c r="M263" i="3"/>
  <c r="K263" i="3"/>
  <c r="M259" i="3"/>
  <c r="K259" i="3"/>
  <c r="M255" i="3"/>
  <c r="K255" i="3"/>
  <c r="M251" i="3"/>
  <c r="K251" i="3"/>
  <c r="M247" i="3"/>
  <c r="K247" i="3"/>
  <c r="M243" i="3"/>
  <c r="K243" i="3"/>
  <c r="M239" i="3"/>
  <c r="K239" i="3"/>
  <c r="M235" i="3"/>
  <c r="K235" i="3"/>
  <c r="M231" i="3"/>
  <c r="K231" i="3"/>
  <c r="M227" i="3"/>
  <c r="K227" i="3"/>
  <c r="M200" i="3"/>
  <c r="K200" i="3"/>
  <c r="M191" i="3"/>
  <c r="K191" i="3"/>
  <c r="J274" i="3"/>
  <c r="H274" i="3"/>
  <c r="J266" i="3"/>
  <c r="G266" i="3"/>
  <c r="L266" i="3" s="1"/>
  <c r="J240" i="3"/>
  <c r="H240" i="3"/>
  <c r="G240" i="3"/>
  <c r="L240" i="3" s="1"/>
  <c r="J226" i="3"/>
  <c r="G226" i="3"/>
  <c r="L226" i="3" s="1"/>
  <c r="M149" i="3"/>
  <c r="K149" i="3"/>
  <c r="M141" i="3"/>
  <c r="K141" i="3"/>
  <c r="M133" i="3"/>
  <c r="K133" i="3"/>
  <c r="M125" i="3"/>
  <c r="K125" i="3"/>
  <c r="M117" i="3"/>
  <c r="K117" i="3"/>
  <c r="J109" i="3"/>
  <c r="P109" i="3"/>
  <c r="N109" i="3"/>
  <c r="G109" i="3"/>
  <c r="L109" i="3" s="1"/>
  <c r="J101" i="3"/>
  <c r="P101" i="3"/>
  <c r="N101" i="3"/>
  <c r="G101" i="3"/>
  <c r="L101" i="3" s="1"/>
  <c r="J93" i="3"/>
  <c r="P93" i="3"/>
  <c r="N93" i="3"/>
  <c r="G93" i="3"/>
  <c r="L93" i="3" s="1"/>
  <c r="M88" i="3"/>
  <c r="K88" i="3"/>
  <c r="M84" i="3"/>
  <c r="K84" i="3"/>
  <c r="M80" i="3"/>
  <c r="K80" i="3"/>
  <c r="M76" i="3"/>
  <c r="K76" i="3"/>
  <c r="M72" i="3"/>
  <c r="M68" i="3"/>
  <c r="K68" i="3"/>
  <c r="M64" i="3"/>
  <c r="M60" i="3"/>
  <c r="K60" i="3"/>
  <c r="M56" i="3"/>
  <c r="K56" i="3"/>
  <c r="M52" i="3"/>
  <c r="K52" i="3"/>
  <c r="M48" i="3"/>
  <c r="M44" i="3"/>
  <c r="M40" i="3"/>
  <c r="K40" i="3"/>
  <c r="M36" i="3"/>
  <c r="K36" i="3"/>
  <c r="J428" i="3"/>
  <c r="N428" i="3"/>
  <c r="I463" i="3"/>
  <c r="G463" i="3"/>
  <c r="L463" i="3" s="1"/>
  <c r="I451" i="3"/>
  <c r="G451" i="3"/>
  <c r="L451" i="3" s="1"/>
  <c r="I443" i="3"/>
  <c r="G443" i="3"/>
  <c r="L443" i="3" s="1"/>
  <c r="I225" i="3"/>
  <c r="G225" i="3"/>
  <c r="L225" i="3" s="1"/>
  <c r="N225" i="3"/>
  <c r="I217" i="3"/>
  <c r="G217" i="3"/>
  <c r="L217" i="3" s="1"/>
  <c r="P217" i="3"/>
  <c r="N217" i="3"/>
  <c r="I209" i="3"/>
  <c r="G209" i="3"/>
  <c r="L209" i="3" s="1"/>
  <c r="P209" i="3"/>
  <c r="N209" i="3"/>
  <c r="M487" i="3"/>
  <c r="K487" i="3"/>
  <c r="J424" i="3"/>
  <c r="G424" i="3"/>
  <c r="L424" i="3" s="1"/>
  <c r="J420" i="3"/>
  <c r="G420" i="3"/>
  <c r="L420" i="3" s="1"/>
  <c r="J414" i="3"/>
  <c r="H414" i="3"/>
  <c r="G414" i="3"/>
  <c r="L414" i="3" s="1"/>
  <c r="J410" i="3"/>
  <c r="G410" i="3"/>
  <c r="L410" i="3" s="1"/>
  <c r="H410" i="3"/>
  <c r="J404" i="3"/>
  <c r="G404" i="3"/>
  <c r="L404" i="3" s="1"/>
  <c r="J398" i="3"/>
  <c r="H398" i="3"/>
  <c r="G398" i="3"/>
  <c r="L398" i="3" s="1"/>
  <c r="J394" i="3"/>
  <c r="G394" i="3"/>
  <c r="L394" i="3" s="1"/>
  <c r="H394" i="3"/>
  <c r="J390" i="3"/>
  <c r="H390" i="3"/>
  <c r="G390" i="3"/>
  <c r="L390" i="3" s="1"/>
  <c r="J384" i="3"/>
  <c r="G384" i="3"/>
  <c r="L384" i="3" s="1"/>
  <c r="J382" i="3"/>
  <c r="H382" i="3"/>
  <c r="G382" i="3"/>
  <c r="L382" i="3" s="1"/>
  <c r="J376" i="3"/>
  <c r="G376" i="3"/>
  <c r="L376" i="3" s="1"/>
  <c r="J370" i="3"/>
  <c r="P370" i="3"/>
  <c r="J366" i="3"/>
  <c r="P366" i="3"/>
  <c r="J362" i="3"/>
  <c r="P362" i="3"/>
  <c r="J358" i="3"/>
  <c r="P358" i="3"/>
  <c r="J350" i="3"/>
  <c r="P350" i="3"/>
  <c r="J325" i="3"/>
  <c r="N325" i="3"/>
  <c r="P325" i="3"/>
  <c r="J317" i="3"/>
  <c r="N317" i="3"/>
  <c r="P317" i="3"/>
  <c r="J309" i="3"/>
  <c r="N309" i="3"/>
  <c r="P309" i="3"/>
  <c r="J301" i="3"/>
  <c r="N301" i="3"/>
  <c r="P301" i="3"/>
  <c r="J293" i="3"/>
  <c r="N293" i="3"/>
  <c r="P293" i="3"/>
  <c r="J285" i="3"/>
  <c r="N285" i="3"/>
  <c r="P285" i="3"/>
  <c r="J277" i="3"/>
  <c r="N277" i="3"/>
  <c r="P277" i="3"/>
  <c r="J276" i="3"/>
  <c r="P276" i="3"/>
  <c r="G276" i="3"/>
  <c r="L276" i="3" s="1"/>
  <c r="N276" i="3" s="1"/>
  <c r="M194" i="3"/>
  <c r="K194" i="3"/>
  <c r="M31" i="3"/>
  <c r="N31" i="3" s="1"/>
  <c r="M23" i="3"/>
  <c r="N23" i="3" s="1"/>
  <c r="M15" i="3"/>
  <c r="N15" i="3" s="1"/>
  <c r="K15" i="3"/>
  <c r="M7" i="3"/>
  <c r="N7" i="3" s="1"/>
  <c r="J485" i="3"/>
  <c r="P485" i="3"/>
  <c r="N485" i="3"/>
  <c r="F470" i="3"/>
  <c r="I470" i="3" s="1"/>
  <c r="J363" i="3"/>
  <c r="G363" i="3"/>
  <c r="L363" i="3" s="1"/>
  <c r="N363" i="3" s="1"/>
  <c r="H363" i="3"/>
  <c r="M268" i="3"/>
  <c r="K268" i="3"/>
  <c r="M228" i="3"/>
  <c r="K228" i="3"/>
  <c r="J238" i="3"/>
  <c r="P238" i="3"/>
  <c r="N238" i="3"/>
  <c r="M201" i="3"/>
  <c r="K201" i="3"/>
  <c r="M30" i="3"/>
  <c r="M22" i="3"/>
  <c r="K22" i="3"/>
  <c r="M14" i="3"/>
  <c r="J419" i="3"/>
  <c r="H419" i="3"/>
  <c r="P419" i="3"/>
  <c r="J407" i="3"/>
  <c r="H407" i="3"/>
  <c r="J393" i="3"/>
  <c r="G393" i="3"/>
  <c r="L393" i="3" s="1"/>
  <c r="P393" i="3"/>
  <c r="J379" i="3"/>
  <c r="H379" i="3"/>
  <c r="P379" i="3"/>
  <c r="M477" i="3"/>
  <c r="K477" i="3"/>
  <c r="M324" i="3"/>
  <c r="K324" i="3"/>
  <c r="M308" i="3"/>
  <c r="K308" i="3"/>
  <c r="M280" i="3"/>
  <c r="K280" i="3"/>
  <c r="M198" i="3"/>
  <c r="K198" i="3"/>
  <c r="M189" i="3"/>
  <c r="K189" i="3"/>
  <c r="M89" i="3"/>
  <c r="K89" i="3"/>
  <c r="M85" i="3"/>
  <c r="K85" i="3"/>
  <c r="M81" i="3"/>
  <c r="K81" i="3"/>
  <c r="M77" i="3"/>
  <c r="K77" i="3"/>
  <c r="M73" i="3"/>
  <c r="M69" i="3"/>
  <c r="K69" i="3"/>
  <c r="M65" i="3"/>
  <c r="M61" i="3"/>
  <c r="M57" i="3"/>
  <c r="K57" i="3"/>
  <c r="M53" i="3"/>
  <c r="K53" i="3"/>
  <c r="M49" i="3"/>
  <c r="N49" i="3" s="1"/>
  <c r="M45" i="3"/>
  <c r="N45" i="3" s="1"/>
  <c r="K45" i="3"/>
  <c r="M41" i="3"/>
  <c r="N41" i="3" s="1"/>
  <c r="M37" i="3"/>
  <c r="N37" i="3" s="1"/>
  <c r="M33" i="3"/>
  <c r="N33" i="3" s="1"/>
  <c r="K33" i="3"/>
  <c r="I469" i="3"/>
  <c r="G469" i="3"/>
  <c r="L469" i="3" s="1"/>
  <c r="N469" i="3" s="1"/>
  <c r="I457" i="3"/>
  <c r="G457" i="3"/>
  <c r="L457" i="3" s="1"/>
  <c r="N457" i="3" s="1"/>
  <c r="I449" i="3"/>
  <c r="G449" i="3"/>
  <c r="L449" i="3" s="1"/>
  <c r="N449" i="3" s="1"/>
  <c r="I223" i="3"/>
  <c r="G223" i="3"/>
  <c r="L223" i="3" s="1"/>
  <c r="I215" i="3"/>
  <c r="G215" i="3"/>
  <c r="L215" i="3" s="1"/>
  <c r="I207" i="3"/>
  <c r="G207" i="3"/>
  <c r="L207" i="3" s="1"/>
  <c r="M356" i="3"/>
  <c r="K356" i="3"/>
  <c r="M348" i="3"/>
  <c r="K348" i="3"/>
  <c r="M344" i="3"/>
  <c r="K344" i="3"/>
  <c r="J340" i="3"/>
  <c r="G340" i="3"/>
  <c r="L340" i="3" s="1"/>
  <c r="J334" i="3"/>
  <c r="G334" i="3"/>
  <c r="L334" i="3" s="1"/>
  <c r="J323" i="3"/>
  <c r="N323" i="3"/>
  <c r="J315" i="3"/>
  <c r="N315" i="3"/>
  <c r="J307" i="3"/>
  <c r="N307" i="3"/>
  <c r="J299" i="3"/>
  <c r="N299" i="3"/>
  <c r="J291" i="3"/>
  <c r="N291" i="3"/>
  <c r="J283" i="3"/>
  <c r="N283" i="3"/>
  <c r="M371" i="3"/>
  <c r="K371" i="3"/>
  <c r="M337" i="3"/>
  <c r="K337" i="3"/>
  <c r="M476" i="3"/>
  <c r="K476" i="3"/>
  <c r="G478" i="3"/>
  <c r="L478" i="3" s="1"/>
  <c r="G234" i="3"/>
  <c r="L234" i="3" s="1"/>
  <c r="P480" i="3"/>
  <c r="F472" i="3"/>
  <c r="V472" i="3" s="1"/>
  <c r="P500" i="3"/>
  <c r="G456" i="3"/>
  <c r="L456" i="3" s="1"/>
  <c r="N456" i="3" s="1"/>
  <c r="G448" i="3"/>
  <c r="L448" i="3" s="1"/>
  <c r="N448" i="3" s="1"/>
  <c r="G439" i="3"/>
  <c r="L439" i="3" s="1"/>
  <c r="I367" i="3"/>
  <c r="H270" i="3"/>
  <c r="H254" i="3"/>
  <c r="H499" i="3"/>
  <c r="H483" i="3"/>
  <c r="F468" i="3"/>
  <c r="J468" i="3" s="1"/>
  <c r="F460" i="3"/>
  <c r="J460" i="3" s="1"/>
  <c r="I480" i="3"/>
  <c r="I444" i="3"/>
  <c r="P439" i="3"/>
  <c r="G479" i="3"/>
  <c r="L479" i="3" s="1"/>
  <c r="N439" i="3"/>
  <c r="N409" i="3"/>
  <c r="P389" i="3"/>
  <c r="N377" i="3"/>
  <c r="G355" i="3"/>
  <c r="L355" i="3" s="1"/>
  <c r="I333" i="3"/>
  <c r="G310" i="3"/>
  <c r="L310" i="3" s="1"/>
  <c r="N306" i="3"/>
  <c r="N290" i="3"/>
  <c r="F218" i="3"/>
  <c r="J218" i="3" s="1"/>
  <c r="F210" i="3"/>
  <c r="J210" i="3" s="1"/>
  <c r="I109" i="3"/>
  <c r="I101" i="3"/>
  <c r="I93" i="3"/>
  <c r="N29" i="3"/>
  <c r="N21" i="3"/>
  <c r="N13" i="3"/>
  <c r="N4" i="3"/>
  <c r="I427" i="3"/>
  <c r="I365" i="3"/>
  <c r="N203" i="3"/>
  <c r="N195" i="3"/>
  <c r="N191" i="3"/>
  <c r="H90" i="3"/>
  <c r="P428" i="3"/>
  <c r="P426" i="3"/>
  <c r="F467" i="3"/>
  <c r="V467" i="3" s="1"/>
  <c r="F459" i="3"/>
  <c r="V459" i="3" s="1"/>
  <c r="F455" i="3"/>
  <c r="V455" i="3" s="1"/>
  <c r="H451" i="3"/>
  <c r="F447" i="3"/>
  <c r="V447" i="3" s="1"/>
  <c r="H443" i="3"/>
  <c r="F221" i="3"/>
  <c r="J221" i="3" s="1"/>
  <c r="F213" i="3"/>
  <c r="J213" i="3" s="1"/>
  <c r="G491" i="3"/>
  <c r="L491" i="3" s="1"/>
  <c r="P424" i="3"/>
  <c r="P422" i="3"/>
  <c r="P420" i="3"/>
  <c r="P416" i="3"/>
  <c r="P414" i="3"/>
  <c r="P412" i="3"/>
  <c r="P410" i="3"/>
  <c r="P408" i="3"/>
  <c r="N404" i="3"/>
  <c r="P400" i="3"/>
  <c r="P398" i="3"/>
  <c r="P396" i="3"/>
  <c r="P394" i="3"/>
  <c r="P392" i="3"/>
  <c r="P390" i="3"/>
  <c r="P388" i="3"/>
  <c r="N384" i="3"/>
  <c r="P382" i="3"/>
  <c r="P380" i="3"/>
  <c r="P376" i="3"/>
  <c r="G362" i="3"/>
  <c r="L362" i="3" s="1"/>
  <c r="N358" i="3"/>
  <c r="G354" i="3"/>
  <c r="L354" i="3" s="1"/>
  <c r="G350" i="3"/>
  <c r="L350" i="3" s="1"/>
  <c r="G346" i="3"/>
  <c r="L346" i="3" s="1"/>
  <c r="N346" i="3" s="1"/>
  <c r="G342" i="3"/>
  <c r="L342" i="3" s="1"/>
  <c r="G329" i="3"/>
  <c r="L329" i="3" s="1"/>
  <c r="G321" i="3"/>
  <c r="L321" i="3" s="1"/>
  <c r="G313" i="3"/>
  <c r="L313" i="3" s="1"/>
  <c r="G305" i="3"/>
  <c r="L305" i="3" s="1"/>
  <c r="G297" i="3"/>
  <c r="L297" i="3" s="1"/>
  <c r="G289" i="3"/>
  <c r="L289" i="3" s="1"/>
  <c r="G281" i="3"/>
  <c r="L281" i="3" s="1"/>
  <c r="I90" i="3"/>
  <c r="I114" i="3"/>
  <c r="F110" i="3"/>
  <c r="H110" i="3" s="1"/>
  <c r="I106" i="3"/>
  <c r="F102" i="3"/>
  <c r="H102" i="3" s="1"/>
  <c r="I98" i="3"/>
  <c r="F94" i="3"/>
  <c r="G94" i="3" s="1"/>
  <c r="L94" i="3" s="1"/>
  <c r="F489" i="3"/>
  <c r="J489" i="3" s="1"/>
  <c r="N387" i="3"/>
  <c r="I456" i="3"/>
  <c r="I448" i="3"/>
  <c r="N316" i="3"/>
  <c r="N493" i="3"/>
  <c r="N272" i="3"/>
  <c r="N268" i="3"/>
  <c r="N256" i="3"/>
  <c r="N228" i="3"/>
  <c r="N275" i="3"/>
  <c r="N271" i="3"/>
  <c r="N267" i="3"/>
  <c r="N263" i="3"/>
  <c r="N259" i="3"/>
  <c r="N255" i="3"/>
  <c r="N251" i="3"/>
  <c r="N247" i="3"/>
  <c r="N243" i="3"/>
  <c r="N239" i="3"/>
  <c r="N235" i="3"/>
  <c r="N231" i="3"/>
  <c r="N227" i="3"/>
  <c r="H413" i="3"/>
  <c r="H397" i="3"/>
  <c r="H381" i="3"/>
  <c r="G472" i="3"/>
  <c r="L472" i="3" s="1"/>
  <c r="G419" i="3"/>
  <c r="L419" i="3" s="1"/>
  <c r="G403" i="3"/>
  <c r="L403" i="3" s="1"/>
  <c r="H276" i="3"/>
  <c r="H258" i="3"/>
  <c r="H242" i="3"/>
  <c r="H226" i="3"/>
  <c r="I316" i="3"/>
  <c r="G254" i="3"/>
  <c r="L254" i="3" s="1"/>
  <c r="G230" i="3"/>
  <c r="L230" i="3" s="1"/>
  <c r="H493" i="3"/>
  <c r="H485" i="3"/>
  <c r="I499" i="3"/>
  <c r="I491" i="3"/>
  <c r="F454" i="3"/>
  <c r="J454" i="3" s="1"/>
  <c r="F446" i="3"/>
  <c r="J446" i="3" s="1"/>
  <c r="H480" i="3"/>
  <c r="H470" i="3"/>
  <c r="I439" i="3"/>
  <c r="I417" i="3"/>
  <c r="I409" i="3"/>
  <c r="I397" i="3"/>
  <c r="I393" i="3"/>
  <c r="I389" i="3"/>
  <c r="I381" i="3"/>
  <c r="G365" i="3"/>
  <c r="L365" i="3" s="1"/>
  <c r="G357" i="3"/>
  <c r="L357" i="3" s="1"/>
  <c r="G345" i="3"/>
  <c r="L345" i="3" s="1"/>
  <c r="N351" i="3"/>
  <c r="N343" i="3"/>
  <c r="G288" i="3"/>
  <c r="L288" i="3" s="1"/>
  <c r="I274" i="3"/>
  <c r="I270" i="3"/>
  <c r="I266" i="3"/>
  <c r="I258" i="3"/>
  <c r="I254" i="3"/>
  <c r="I250" i="3"/>
  <c r="I242" i="3"/>
  <c r="I238" i="3"/>
  <c r="I234" i="3"/>
  <c r="I230" i="3"/>
  <c r="I226" i="3"/>
  <c r="N310" i="3"/>
  <c r="N294" i="3"/>
  <c r="G114" i="3"/>
  <c r="L114" i="3" s="1"/>
  <c r="G106" i="3"/>
  <c r="L106" i="3" s="1"/>
  <c r="G98" i="3"/>
  <c r="L98" i="3" s="1"/>
  <c r="N88" i="3"/>
  <c r="N84" i="3"/>
  <c r="N80" i="3"/>
  <c r="N76" i="3"/>
  <c r="N72" i="3"/>
  <c r="N68" i="3"/>
  <c r="N64" i="3"/>
  <c r="N60" i="3"/>
  <c r="N56" i="3"/>
  <c r="N52" i="3"/>
  <c r="N48" i="3"/>
  <c r="N44" i="3"/>
  <c r="N40" i="3"/>
  <c r="N36" i="3"/>
  <c r="N28" i="3"/>
  <c r="N24" i="3"/>
  <c r="N20" i="3"/>
  <c r="N12" i="3"/>
  <c r="N8" i="3"/>
  <c r="P456" i="3"/>
  <c r="P448" i="3"/>
  <c r="H345" i="3"/>
  <c r="I347" i="3"/>
  <c r="I312" i="3"/>
  <c r="I292" i="3"/>
  <c r="N198" i="3"/>
  <c r="N194" i="3"/>
  <c r="U15" i="3"/>
  <c r="H469" i="3"/>
  <c r="F461" i="3"/>
  <c r="V461" i="3" s="1"/>
  <c r="F453" i="3"/>
  <c r="H453" i="3" s="1"/>
  <c r="F445" i="3"/>
  <c r="V445" i="3" s="1"/>
  <c r="F219" i="3"/>
  <c r="V219" i="3" s="1"/>
  <c r="F211" i="3"/>
  <c r="V211" i="3" s="1"/>
  <c r="N372" i="3"/>
  <c r="N368" i="3"/>
  <c r="G364" i="3"/>
  <c r="L364" i="3" s="1"/>
  <c r="N364" i="3" s="1"/>
  <c r="G352" i="3"/>
  <c r="L352" i="3" s="1"/>
  <c r="N352" i="3" s="1"/>
  <c r="N340" i="3"/>
  <c r="P338" i="3"/>
  <c r="N334" i="3"/>
  <c r="P330" i="3"/>
  <c r="N330" i="3"/>
  <c r="G327" i="3"/>
  <c r="L327" i="3" s="1"/>
  <c r="G319" i="3"/>
  <c r="L319" i="3" s="1"/>
  <c r="G311" i="3"/>
  <c r="L311" i="3" s="1"/>
  <c r="G303" i="3"/>
  <c r="L303" i="3" s="1"/>
  <c r="G295" i="3"/>
  <c r="L295" i="3" s="1"/>
  <c r="G287" i="3"/>
  <c r="L287" i="3" s="1"/>
  <c r="G279" i="3"/>
  <c r="L279" i="3" s="1"/>
  <c r="I477" i="3"/>
  <c r="I473" i="3"/>
  <c r="I116" i="3"/>
  <c r="F112" i="3"/>
  <c r="V112" i="3" s="1"/>
  <c r="I108" i="3"/>
  <c r="F104" i="3"/>
  <c r="V104" i="3" s="1"/>
  <c r="I100" i="3"/>
  <c r="F96" i="3"/>
  <c r="V96" i="3" s="1"/>
  <c r="I92" i="3"/>
  <c r="H428" i="3"/>
  <c r="N308" i="3"/>
  <c r="H109" i="3"/>
  <c r="H101" i="3"/>
  <c r="H93" i="3"/>
  <c r="G460" i="3"/>
  <c r="L460" i="3" s="1"/>
  <c r="P355" i="3"/>
  <c r="P310" i="3"/>
  <c r="P114" i="3"/>
  <c r="P106" i="3"/>
  <c r="P98" i="3"/>
  <c r="N463" i="3"/>
  <c r="G483" i="3"/>
  <c r="L483" i="3" s="1"/>
  <c r="N483" i="3" s="1"/>
  <c r="G494" i="3"/>
  <c r="L494" i="3" s="1"/>
  <c r="H306" i="3"/>
  <c r="I476" i="3"/>
  <c r="I224" i="3"/>
  <c r="I220" i="3"/>
  <c r="I216" i="3"/>
  <c r="I212" i="3"/>
  <c r="I208" i="3"/>
  <c r="M486" i="3"/>
  <c r="K486" i="3"/>
  <c r="J479" i="3"/>
  <c r="H479" i="3"/>
  <c r="J232" i="3"/>
  <c r="P232" i="3"/>
  <c r="H232" i="3"/>
  <c r="G232" i="3"/>
  <c r="L232" i="3" s="1"/>
  <c r="N232" i="3" s="1"/>
  <c r="M25" i="3"/>
  <c r="N25" i="3" s="1"/>
  <c r="M17" i="3"/>
  <c r="M9" i="3"/>
  <c r="N9" i="3" s="1"/>
  <c r="M264" i="3"/>
  <c r="K264" i="3"/>
  <c r="M199" i="3"/>
  <c r="K199" i="3"/>
  <c r="M32" i="3"/>
  <c r="N32" i="3" s="1"/>
  <c r="M16" i="3"/>
  <c r="N16" i="3" s="1"/>
  <c r="M415" i="3"/>
  <c r="K415" i="3"/>
  <c r="M399" i="3"/>
  <c r="K399" i="3"/>
  <c r="M383" i="3"/>
  <c r="K383" i="3"/>
  <c r="I482" i="3"/>
  <c r="G482" i="3"/>
  <c r="L482" i="3" s="1"/>
  <c r="J499" i="3"/>
  <c r="G499" i="3"/>
  <c r="L499" i="3" s="1"/>
  <c r="M434" i="3"/>
  <c r="K434" i="3"/>
  <c r="N434" i="3"/>
  <c r="J431" i="3"/>
  <c r="G431" i="3"/>
  <c r="L431" i="3" s="1"/>
  <c r="M341" i="3"/>
  <c r="K341" i="3"/>
  <c r="M338" i="3"/>
  <c r="K338" i="3"/>
  <c r="M282" i="3"/>
  <c r="K282" i="3"/>
  <c r="M278" i="3"/>
  <c r="K278" i="3"/>
  <c r="M273" i="3"/>
  <c r="K273" i="3"/>
  <c r="M269" i="3"/>
  <c r="K269" i="3"/>
  <c r="M265" i="3"/>
  <c r="K265" i="3"/>
  <c r="M261" i="3"/>
  <c r="K261" i="3"/>
  <c r="M257" i="3"/>
  <c r="K257" i="3"/>
  <c r="M253" i="3"/>
  <c r="K253" i="3"/>
  <c r="M249" i="3"/>
  <c r="K249" i="3"/>
  <c r="M245" i="3"/>
  <c r="K245" i="3"/>
  <c r="M241" i="3"/>
  <c r="K241" i="3"/>
  <c r="M237" i="3"/>
  <c r="K237" i="3"/>
  <c r="M233" i="3"/>
  <c r="K233" i="3"/>
  <c r="M229" i="3"/>
  <c r="K229" i="3"/>
  <c r="M204" i="3"/>
  <c r="K204" i="3"/>
  <c r="M196" i="3"/>
  <c r="K196" i="3"/>
  <c r="J262" i="3"/>
  <c r="G262" i="3"/>
  <c r="L262" i="3" s="1"/>
  <c r="M145" i="3"/>
  <c r="K145" i="3"/>
  <c r="M137" i="3"/>
  <c r="K137" i="3"/>
  <c r="M129" i="3"/>
  <c r="K129" i="3"/>
  <c r="M121" i="3"/>
  <c r="K121" i="3"/>
  <c r="J113" i="3"/>
  <c r="P113" i="3"/>
  <c r="G113" i="3"/>
  <c r="L113" i="3" s="1"/>
  <c r="N113" i="3" s="1"/>
  <c r="J105" i="3"/>
  <c r="P105" i="3"/>
  <c r="G105" i="3"/>
  <c r="L105" i="3" s="1"/>
  <c r="N105" i="3" s="1"/>
  <c r="J97" i="3"/>
  <c r="P97" i="3"/>
  <c r="G97" i="3"/>
  <c r="L97" i="3" s="1"/>
  <c r="N97" i="3" s="1"/>
  <c r="M86" i="3"/>
  <c r="K86" i="3"/>
  <c r="M82" i="3"/>
  <c r="K82" i="3"/>
  <c r="M78" i="3"/>
  <c r="K78" i="3"/>
  <c r="M74" i="3"/>
  <c r="K74" i="3"/>
  <c r="M70" i="3"/>
  <c r="K70" i="3"/>
  <c r="M66" i="3"/>
  <c r="K66" i="3"/>
  <c r="M62" i="3"/>
  <c r="M58" i="3"/>
  <c r="K58" i="3"/>
  <c r="M54" i="3"/>
  <c r="K54" i="3"/>
  <c r="M50" i="3"/>
  <c r="M46" i="3"/>
  <c r="K46" i="3"/>
  <c r="M42" i="3"/>
  <c r="M38" i="3"/>
  <c r="M34" i="3"/>
  <c r="K34" i="3"/>
  <c r="M375" i="3"/>
  <c r="K375" i="3"/>
  <c r="M428" i="3"/>
  <c r="K428" i="3"/>
  <c r="J426" i="3"/>
  <c r="G426" i="3"/>
  <c r="L426" i="3" s="1"/>
  <c r="I467" i="3"/>
  <c r="G467" i="3"/>
  <c r="L467" i="3" s="1"/>
  <c r="I459" i="3"/>
  <c r="G459" i="3"/>
  <c r="L459" i="3" s="1"/>
  <c r="I455" i="3"/>
  <c r="G455" i="3"/>
  <c r="L455" i="3" s="1"/>
  <c r="I447" i="3"/>
  <c r="G447" i="3"/>
  <c r="L447" i="3" s="1"/>
  <c r="I221" i="3"/>
  <c r="G221" i="3"/>
  <c r="L221" i="3" s="1"/>
  <c r="N221" i="3" s="1"/>
  <c r="I213" i="3"/>
  <c r="G213" i="3"/>
  <c r="L213" i="3" s="1"/>
  <c r="N213" i="3"/>
  <c r="J422" i="3"/>
  <c r="H422" i="3"/>
  <c r="G422" i="3"/>
  <c r="L422" i="3" s="1"/>
  <c r="N422" i="3" s="1"/>
  <c r="J418" i="3"/>
  <c r="G418" i="3"/>
  <c r="L418" i="3" s="1"/>
  <c r="H418" i="3"/>
  <c r="J416" i="3"/>
  <c r="G416" i="3"/>
  <c r="L416" i="3" s="1"/>
  <c r="J412" i="3"/>
  <c r="G412" i="3"/>
  <c r="L412" i="3" s="1"/>
  <c r="J408" i="3"/>
  <c r="G408" i="3"/>
  <c r="L408" i="3" s="1"/>
  <c r="J406" i="3"/>
  <c r="H406" i="3"/>
  <c r="G406" i="3"/>
  <c r="L406" i="3" s="1"/>
  <c r="J402" i="3"/>
  <c r="G402" i="3"/>
  <c r="L402" i="3" s="1"/>
  <c r="H402" i="3"/>
  <c r="J400" i="3"/>
  <c r="G400" i="3"/>
  <c r="L400" i="3" s="1"/>
  <c r="J396" i="3"/>
  <c r="G396" i="3"/>
  <c r="L396" i="3" s="1"/>
  <c r="J392" i="3"/>
  <c r="G392" i="3"/>
  <c r="L392" i="3" s="1"/>
  <c r="J388" i="3"/>
  <c r="G388" i="3"/>
  <c r="L388" i="3" s="1"/>
  <c r="J386" i="3"/>
  <c r="G386" i="3"/>
  <c r="L386" i="3" s="1"/>
  <c r="H386" i="3"/>
  <c r="J380" i="3"/>
  <c r="G380" i="3"/>
  <c r="L380" i="3" s="1"/>
  <c r="J378" i="3"/>
  <c r="G378" i="3"/>
  <c r="L378" i="3" s="1"/>
  <c r="H378" i="3"/>
  <c r="M370" i="3"/>
  <c r="K370" i="3"/>
  <c r="M366" i="3"/>
  <c r="K366" i="3"/>
  <c r="M358" i="3"/>
  <c r="K358" i="3"/>
  <c r="J354" i="3"/>
  <c r="P354" i="3"/>
  <c r="J346" i="3"/>
  <c r="P346" i="3"/>
  <c r="J342" i="3"/>
  <c r="P342" i="3"/>
  <c r="J329" i="3"/>
  <c r="N329" i="3"/>
  <c r="P329" i="3"/>
  <c r="M325" i="3"/>
  <c r="K325" i="3"/>
  <c r="J321" i="3"/>
  <c r="N321" i="3"/>
  <c r="P321" i="3"/>
  <c r="M317" i="3"/>
  <c r="K317" i="3"/>
  <c r="J313" i="3"/>
  <c r="N313" i="3"/>
  <c r="P313" i="3"/>
  <c r="M309" i="3"/>
  <c r="K309" i="3"/>
  <c r="J305" i="3"/>
  <c r="N305" i="3"/>
  <c r="P305" i="3"/>
  <c r="M301" i="3"/>
  <c r="K301" i="3"/>
  <c r="J297" i="3"/>
  <c r="N297" i="3"/>
  <c r="P297" i="3"/>
  <c r="M293" i="3"/>
  <c r="K293" i="3"/>
  <c r="J289" i="3"/>
  <c r="N289" i="3"/>
  <c r="P289" i="3"/>
  <c r="M285" i="3"/>
  <c r="K285" i="3"/>
  <c r="J281" i="3"/>
  <c r="N281" i="3"/>
  <c r="P281" i="3"/>
  <c r="M277" i="3"/>
  <c r="K277" i="3"/>
  <c r="J244" i="3"/>
  <c r="P244" i="3"/>
  <c r="H244" i="3"/>
  <c r="G244" i="3"/>
  <c r="L244" i="3" s="1"/>
  <c r="M190" i="3"/>
  <c r="K190" i="3"/>
  <c r="M27" i="3"/>
  <c r="N27" i="3" s="1"/>
  <c r="K27" i="3"/>
  <c r="M19" i="3"/>
  <c r="N19" i="3" s="1"/>
  <c r="M11" i="3"/>
  <c r="N11" i="3" s="1"/>
  <c r="J435" i="3"/>
  <c r="H435" i="3"/>
  <c r="M260" i="3"/>
  <c r="K260" i="3"/>
  <c r="J246" i="3"/>
  <c r="P246" i="3"/>
  <c r="N246" i="3"/>
  <c r="M205" i="3"/>
  <c r="K205" i="3"/>
  <c r="M197" i="3"/>
  <c r="K197" i="3"/>
  <c r="M26" i="3"/>
  <c r="K26" i="3"/>
  <c r="M18" i="3"/>
  <c r="M10" i="3"/>
  <c r="M485" i="3"/>
  <c r="K485" i="3"/>
  <c r="J413" i="3"/>
  <c r="G413" i="3"/>
  <c r="L413" i="3" s="1"/>
  <c r="N413" i="3" s="1"/>
  <c r="J401" i="3"/>
  <c r="G401" i="3"/>
  <c r="L401" i="3" s="1"/>
  <c r="P401" i="3"/>
  <c r="J387" i="3"/>
  <c r="H387" i="3"/>
  <c r="P387" i="3"/>
  <c r="M425" i="3"/>
  <c r="K425" i="3"/>
  <c r="M411" i="3"/>
  <c r="K411" i="3"/>
  <c r="M395" i="3"/>
  <c r="K395" i="3"/>
  <c r="M379" i="3"/>
  <c r="K379" i="3"/>
  <c r="J462" i="3"/>
  <c r="G462" i="3"/>
  <c r="L462" i="3" s="1"/>
  <c r="M440" i="3"/>
  <c r="K440" i="3"/>
  <c r="N440" i="3"/>
  <c r="M473" i="3"/>
  <c r="K473" i="3"/>
  <c r="M369" i="3"/>
  <c r="K369" i="3"/>
  <c r="M361" i="3"/>
  <c r="K361" i="3"/>
  <c r="M349" i="3"/>
  <c r="K349" i="3"/>
  <c r="M328" i="3"/>
  <c r="K328" i="3"/>
  <c r="M284" i="3"/>
  <c r="K284" i="3"/>
  <c r="M202" i="3"/>
  <c r="K202" i="3"/>
  <c r="M193" i="3"/>
  <c r="K193" i="3"/>
  <c r="M87" i="3"/>
  <c r="K87" i="3"/>
  <c r="M83" i="3"/>
  <c r="K83" i="3"/>
  <c r="M79" i="3"/>
  <c r="N79" i="3" s="1"/>
  <c r="K79" i="3"/>
  <c r="M75" i="3"/>
  <c r="K75" i="3"/>
  <c r="U75" i="3" s="1"/>
  <c r="M71" i="3"/>
  <c r="K71" i="3"/>
  <c r="M67" i="3"/>
  <c r="K67" i="3"/>
  <c r="M63" i="3"/>
  <c r="N63" i="3" s="1"/>
  <c r="M59" i="3"/>
  <c r="K59" i="3"/>
  <c r="M55" i="3"/>
  <c r="K55" i="3"/>
  <c r="M51" i="3"/>
  <c r="N51" i="3" s="1"/>
  <c r="M47" i="3"/>
  <c r="N47" i="3" s="1"/>
  <c r="K47" i="3"/>
  <c r="M43" i="3"/>
  <c r="N43" i="3" s="1"/>
  <c r="K43" i="3"/>
  <c r="M39" i="3"/>
  <c r="N39" i="3" s="1"/>
  <c r="M35" i="3"/>
  <c r="N35" i="3" s="1"/>
  <c r="K35" i="3"/>
  <c r="M116" i="3"/>
  <c r="K116" i="3"/>
  <c r="M100" i="3"/>
  <c r="K100" i="3"/>
  <c r="M92" i="3"/>
  <c r="K92" i="3"/>
  <c r="I465" i="3"/>
  <c r="G465" i="3"/>
  <c r="L465" i="3" s="1"/>
  <c r="N465" i="3" s="1"/>
  <c r="I461" i="3"/>
  <c r="G461" i="3"/>
  <c r="L461" i="3" s="1"/>
  <c r="N461" i="3" s="1"/>
  <c r="I453" i="3"/>
  <c r="G453" i="3"/>
  <c r="L453" i="3" s="1"/>
  <c r="N453" i="3" s="1"/>
  <c r="I445" i="3"/>
  <c r="G445" i="3"/>
  <c r="L445" i="3" s="1"/>
  <c r="N445" i="3" s="1"/>
  <c r="I219" i="3"/>
  <c r="G219" i="3"/>
  <c r="L219" i="3" s="1"/>
  <c r="I211" i="3"/>
  <c r="G211" i="3"/>
  <c r="L211" i="3" s="1"/>
  <c r="M372" i="3"/>
  <c r="K372" i="3"/>
  <c r="M368" i="3"/>
  <c r="K368" i="3"/>
  <c r="M360" i="3"/>
  <c r="K360" i="3"/>
  <c r="J332" i="3"/>
  <c r="G332" i="3"/>
  <c r="L332" i="3" s="1"/>
  <c r="J327" i="3"/>
  <c r="N327" i="3"/>
  <c r="M323" i="3"/>
  <c r="K323" i="3"/>
  <c r="J319" i="3"/>
  <c r="N319" i="3"/>
  <c r="M315" i="3"/>
  <c r="K315" i="3"/>
  <c r="J311" i="3"/>
  <c r="N311" i="3"/>
  <c r="M307" i="3"/>
  <c r="K307" i="3"/>
  <c r="J303" i="3"/>
  <c r="N303" i="3"/>
  <c r="M299" i="3"/>
  <c r="K299" i="3"/>
  <c r="J295" i="3"/>
  <c r="N295" i="3"/>
  <c r="M291" i="3"/>
  <c r="K291" i="3"/>
  <c r="J287" i="3"/>
  <c r="N287" i="3"/>
  <c r="M283" i="3"/>
  <c r="K283" i="3"/>
  <c r="J279" i="3"/>
  <c r="N279" i="3"/>
  <c r="M5" i="3"/>
  <c r="N5" i="3" s="1"/>
  <c r="M6" i="3"/>
  <c r="N6" i="3" s="1"/>
  <c r="M331" i="3"/>
  <c r="K331" i="3"/>
  <c r="P359" i="3"/>
  <c r="G500" i="3"/>
  <c r="L500" i="3" s="1"/>
  <c r="N500" i="3" s="1"/>
  <c r="N417" i="3"/>
  <c r="N345" i="3"/>
  <c r="N282" i="3"/>
  <c r="F222" i="3"/>
  <c r="J222" i="3" s="1"/>
  <c r="F214" i="3"/>
  <c r="J214" i="3" s="1"/>
  <c r="I3" i="3"/>
  <c r="N464" i="3"/>
  <c r="H460" i="3"/>
  <c r="N452" i="3"/>
  <c r="I500" i="3"/>
  <c r="I494" i="3"/>
  <c r="I479" i="3"/>
  <c r="I355" i="3"/>
  <c r="P345" i="3"/>
  <c r="I310" i="3"/>
  <c r="U40" i="3"/>
  <c r="U36" i="3"/>
  <c r="U28" i="3"/>
  <c r="U24" i="3"/>
  <c r="I426" i="3"/>
  <c r="H463" i="3"/>
  <c r="H455" i="3"/>
  <c r="H447" i="3"/>
  <c r="H225" i="3"/>
  <c r="H217" i="3"/>
  <c r="H209" i="3"/>
  <c r="H491" i="3"/>
  <c r="I422" i="3"/>
  <c r="I418" i="3"/>
  <c r="I416" i="3"/>
  <c r="I412" i="3"/>
  <c r="I408" i="3"/>
  <c r="I406" i="3"/>
  <c r="I402" i="3"/>
  <c r="I400" i="3"/>
  <c r="I396" i="3"/>
  <c r="I392" i="3"/>
  <c r="I388" i="3"/>
  <c r="I386" i="3"/>
  <c r="I380" i="3"/>
  <c r="I378" i="3"/>
  <c r="I354" i="3"/>
  <c r="I346" i="3"/>
  <c r="I342" i="3"/>
  <c r="P90" i="3"/>
  <c r="H114" i="3"/>
  <c r="I110" i="3"/>
  <c r="H106" i="3"/>
  <c r="I102" i="3"/>
  <c r="H98" i="3"/>
  <c r="I94" i="3"/>
  <c r="F497" i="3"/>
  <c r="J497" i="3" s="1"/>
  <c r="I464" i="3"/>
  <c r="I452" i="3"/>
  <c r="G274" i="3"/>
  <c r="L274" i="3" s="1"/>
  <c r="N274" i="3" s="1"/>
  <c r="P482" i="3"/>
  <c r="F474" i="3"/>
  <c r="V474" i="3" s="1"/>
  <c r="N266" i="3"/>
  <c r="N262" i="3"/>
  <c r="N258" i="3"/>
  <c r="N254" i="3"/>
  <c r="N240" i="3"/>
  <c r="N230" i="3"/>
  <c r="N226" i="3"/>
  <c r="N486" i="3"/>
  <c r="N273" i="3"/>
  <c r="N269" i="3"/>
  <c r="N265" i="3"/>
  <c r="N261" i="3"/>
  <c r="N257" i="3"/>
  <c r="N253" i="3"/>
  <c r="N249" i="3"/>
  <c r="N245" i="3"/>
  <c r="N241" i="3"/>
  <c r="N237" i="3"/>
  <c r="N233" i="3"/>
  <c r="N229" i="3"/>
  <c r="H500" i="3"/>
  <c r="H389" i="3"/>
  <c r="G480" i="3"/>
  <c r="L480" i="3" s="1"/>
  <c r="I359" i="3"/>
  <c r="H266" i="3"/>
  <c r="H250" i="3"/>
  <c r="H234" i="3"/>
  <c r="G333" i="3"/>
  <c r="L333" i="3" s="1"/>
  <c r="N333" i="3" s="1"/>
  <c r="I286" i="3"/>
  <c r="G270" i="3"/>
  <c r="L270" i="3" s="1"/>
  <c r="N270" i="3" s="1"/>
  <c r="H489" i="3"/>
  <c r="I493" i="3"/>
  <c r="F450" i="3"/>
  <c r="J450" i="3" s="1"/>
  <c r="H482" i="3"/>
  <c r="H478" i="3"/>
  <c r="H472" i="3"/>
  <c r="I462" i="3"/>
  <c r="I435" i="3"/>
  <c r="I431" i="3"/>
  <c r="I423" i="3"/>
  <c r="I403" i="3"/>
  <c r="I387" i="3"/>
  <c r="P427" i="3"/>
  <c r="N421" i="3"/>
  <c r="N355" i="3"/>
  <c r="N347" i="3"/>
  <c r="N339" i="3"/>
  <c r="G312" i="3"/>
  <c r="L312" i="3" s="1"/>
  <c r="G292" i="3"/>
  <c r="L292" i="3" s="1"/>
  <c r="I276" i="3"/>
  <c r="I252" i="3"/>
  <c r="I244" i="3"/>
  <c r="I240" i="3"/>
  <c r="I232" i="3"/>
  <c r="N318" i="3"/>
  <c r="N302" i="3"/>
  <c r="N278" i="3"/>
  <c r="N86" i="3"/>
  <c r="N82" i="3"/>
  <c r="N78" i="3"/>
  <c r="N74" i="3"/>
  <c r="N70" i="3"/>
  <c r="N66" i="3"/>
  <c r="N62" i="3"/>
  <c r="N58" i="3"/>
  <c r="N54" i="3"/>
  <c r="N50" i="3"/>
  <c r="N46" i="3"/>
  <c r="N42" i="3"/>
  <c r="N38" i="3"/>
  <c r="N34" i="3"/>
  <c r="N30" i="3"/>
  <c r="N26" i="3"/>
  <c r="N22" i="3"/>
  <c r="U22" i="3" s="1"/>
  <c r="N18" i="3"/>
  <c r="N14" i="3"/>
  <c r="N10" i="3"/>
  <c r="H464" i="3"/>
  <c r="H456" i="3"/>
  <c r="H452" i="3"/>
  <c r="H448" i="3"/>
  <c r="H218" i="3"/>
  <c r="H210" i="3"/>
  <c r="I357" i="3"/>
  <c r="I345" i="3"/>
  <c r="H292" i="3"/>
  <c r="I288" i="3"/>
  <c r="N204" i="3"/>
  <c r="N200" i="3"/>
  <c r="N196" i="3"/>
  <c r="N192" i="3"/>
  <c r="U4" i="3"/>
  <c r="H465" i="3"/>
  <c r="H457" i="3"/>
  <c r="H449" i="3"/>
  <c r="H223" i="3"/>
  <c r="H215" i="3"/>
  <c r="H207" i="3"/>
  <c r="I364" i="3"/>
  <c r="I352" i="3"/>
  <c r="N338" i="3"/>
  <c r="N336" i="3"/>
  <c r="I332" i="3"/>
  <c r="I330" i="3"/>
  <c r="H116" i="3"/>
  <c r="I112" i="3"/>
  <c r="H108" i="3"/>
  <c r="I104" i="3"/>
  <c r="H100" i="3"/>
  <c r="I96" i="3"/>
  <c r="H92" i="3"/>
  <c r="N490" i="3"/>
  <c r="G429" i="3"/>
  <c r="L429" i="3" s="1"/>
  <c r="H113" i="3"/>
  <c r="H105" i="3"/>
  <c r="H97" i="3"/>
  <c r="G468" i="3"/>
  <c r="L468" i="3" s="1"/>
  <c r="G454" i="3"/>
  <c r="L454" i="3" s="1"/>
  <c r="G446" i="3"/>
  <c r="L446" i="3" s="1"/>
  <c r="N492" i="3"/>
  <c r="P365" i="3"/>
  <c r="N324" i="3"/>
  <c r="G90" i="3"/>
  <c r="L90" i="3" s="1"/>
  <c r="N444" i="3"/>
  <c r="N467" i="3"/>
  <c r="N459" i="3"/>
  <c r="N451" i="3"/>
  <c r="N443" i="3"/>
  <c r="N487" i="3"/>
  <c r="N427" i="3"/>
  <c r="P471" i="3"/>
  <c r="G224" i="3"/>
  <c r="L224" i="3" s="1"/>
  <c r="P224" i="3"/>
  <c r="G220" i="3"/>
  <c r="L220" i="3" s="1"/>
  <c r="P220" i="3"/>
  <c r="G216" i="3"/>
  <c r="L216" i="3" s="1"/>
  <c r="P216" i="3"/>
  <c r="G212" i="3"/>
  <c r="L212" i="3" s="1"/>
  <c r="P212" i="3"/>
  <c r="G208" i="3"/>
  <c r="L208" i="3" s="1"/>
  <c r="P208" i="3"/>
  <c r="V453" i="3" l="1"/>
  <c r="V469" i="3"/>
  <c r="P469" i="3" s="1"/>
  <c r="V102" i="3"/>
  <c r="P102" i="3" s="1"/>
  <c r="V225" i="3"/>
  <c r="P225" i="3" s="1"/>
  <c r="V497" i="3"/>
  <c r="V222" i="3"/>
  <c r="V460" i="3"/>
  <c r="P460" i="3" s="1"/>
  <c r="V470" i="3"/>
  <c r="V221" i="3"/>
  <c r="P221" i="3" s="1"/>
  <c r="V489" i="3"/>
  <c r="V446" i="3"/>
  <c r="P446" i="3" s="1"/>
  <c r="V468" i="3"/>
  <c r="P468" i="3" s="1"/>
  <c r="J108" i="3"/>
  <c r="G108" i="3"/>
  <c r="L108" i="3" s="1"/>
  <c r="N108" i="3"/>
  <c r="V210" i="3"/>
  <c r="P210" i="3" s="1"/>
  <c r="V94" i="3"/>
  <c r="P94" i="3" s="1"/>
  <c r="V110" i="3"/>
  <c r="P110" i="3" s="1"/>
  <c r="V214" i="3"/>
  <c r="V450" i="3"/>
  <c r="V478" i="3"/>
  <c r="V213" i="3"/>
  <c r="P213" i="3" s="1"/>
  <c r="V218" i="3"/>
  <c r="P218" i="3" s="1"/>
  <c r="V454" i="3"/>
  <c r="P454" i="3" s="1"/>
  <c r="H497" i="3"/>
  <c r="U35" i="3"/>
  <c r="U43" i="3"/>
  <c r="U47" i="3"/>
  <c r="U79" i="3"/>
  <c r="U74" i="3"/>
  <c r="U78" i="3"/>
  <c r="N472" i="3"/>
  <c r="U52" i="3"/>
  <c r="U76" i="3"/>
  <c r="N77" i="3"/>
  <c r="U77" i="3" s="1"/>
  <c r="M374" i="3"/>
  <c r="N374" i="3"/>
  <c r="K374" i="3"/>
  <c r="P470" i="3"/>
  <c r="U27" i="3"/>
  <c r="N447" i="3"/>
  <c r="N455" i="3"/>
  <c r="U29" i="3"/>
  <c r="U26" i="3"/>
  <c r="U34" i="3"/>
  <c r="U46" i="3"/>
  <c r="H468" i="3"/>
  <c r="U33" i="3"/>
  <c r="U45" i="3"/>
  <c r="M94" i="3"/>
  <c r="K94" i="3"/>
  <c r="M454" i="3"/>
  <c r="K454" i="3"/>
  <c r="J474" i="3"/>
  <c r="M208" i="3"/>
  <c r="K208" i="3"/>
  <c r="M212" i="3"/>
  <c r="K212" i="3"/>
  <c r="M216" i="3"/>
  <c r="K216" i="3"/>
  <c r="M220" i="3"/>
  <c r="K220" i="3"/>
  <c r="M224" i="3"/>
  <c r="K224" i="3"/>
  <c r="M90" i="3"/>
  <c r="K90" i="3"/>
  <c r="M446" i="3"/>
  <c r="K446" i="3"/>
  <c r="M468" i="3"/>
  <c r="K468" i="3"/>
  <c r="M429" i="3"/>
  <c r="K429" i="3"/>
  <c r="M312" i="3"/>
  <c r="K312" i="3"/>
  <c r="N312" i="3"/>
  <c r="M480" i="3"/>
  <c r="K480" i="3"/>
  <c r="M274" i="3"/>
  <c r="K274" i="3"/>
  <c r="M453" i="3"/>
  <c r="K453" i="3"/>
  <c r="M465" i="3"/>
  <c r="K465" i="3"/>
  <c r="M462" i="3"/>
  <c r="K462" i="3"/>
  <c r="M401" i="3"/>
  <c r="K401" i="3"/>
  <c r="N401" i="3"/>
  <c r="M413" i="3"/>
  <c r="K413" i="3"/>
  <c r="M244" i="3"/>
  <c r="K244" i="3"/>
  <c r="M386" i="3"/>
  <c r="K386" i="3"/>
  <c r="M388" i="3"/>
  <c r="K388" i="3"/>
  <c r="M392" i="3"/>
  <c r="K392" i="3"/>
  <c r="M396" i="3"/>
  <c r="K396" i="3"/>
  <c r="M400" i="3"/>
  <c r="K400" i="3"/>
  <c r="M408" i="3"/>
  <c r="K408" i="3"/>
  <c r="M412" i="3"/>
  <c r="K412" i="3"/>
  <c r="M416" i="3"/>
  <c r="K416" i="3"/>
  <c r="M213" i="3"/>
  <c r="K213" i="3"/>
  <c r="M221" i="3"/>
  <c r="K221" i="3"/>
  <c r="M447" i="3"/>
  <c r="K447" i="3"/>
  <c r="M455" i="3"/>
  <c r="K455" i="3"/>
  <c r="M459" i="3"/>
  <c r="K459" i="3"/>
  <c r="M467" i="3"/>
  <c r="K467" i="3"/>
  <c r="M426" i="3"/>
  <c r="K426" i="3"/>
  <c r="M97" i="3"/>
  <c r="K97" i="3"/>
  <c r="M105" i="3"/>
  <c r="K105" i="3"/>
  <c r="M113" i="3"/>
  <c r="K113" i="3"/>
  <c r="M262" i="3"/>
  <c r="K262" i="3"/>
  <c r="M431" i="3"/>
  <c r="K431" i="3"/>
  <c r="M494" i="3"/>
  <c r="K494" i="3"/>
  <c r="M460" i="3"/>
  <c r="K460" i="3"/>
  <c r="J96" i="3"/>
  <c r="G96" i="3"/>
  <c r="L96" i="3" s="1"/>
  <c r="N96" i="3" s="1"/>
  <c r="P96" i="3"/>
  <c r="J104" i="3"/>
  <c r="G104" i="3"/>
  <c r="L104" i="3" s="1"/>
  <c r="N104" i="3" s="1"/>
  <c r="P104" i="3"/>
  <c r="J112" i="3"/>
  <c r="G112" i="3"/>
  <c r="L112" i="3" s="1"/>
  <c r="N112" i="3" s="1"/>
  <c r="P112" i="3"/>
  <c r="M279" i="3"/>
  <c r="K279" i="3"/>
  <c r="M295" i="3"/>
  <c r="K295" i="3"/>
  <c r="M311" i="3"/>
  <c r="K311" i="3"/>
  <c r="M327" i="3"/>
  <c r="K327" i="3"/>
  <c r="M352" i="3"/>
  <c r="K352" i="3"/>
  <c r="M364" i="3"/>
  <c r="K364" i="3"/>
  <c r="J211" i="3"/>
  <c r="N211" i="3"/>
  <c r="P211" i="3"/>
  <c r="J445" i="3"/>
  <c r="P445" i="3"/>
  <c r="J461" i="3"/>
  <c r="P461" i="3"/>
  <c r="M106" i="3"/>
  <c r="K106" i="3"/>
  <c r="N106" i="3"/>
  <c r="M345" i="3"/>
  <c r="K345" i="3"/>
  <c r="M365" i="3"/>
  <c r="K365" i="3"/>
  <c r="N365" i="3"/>
  <c r="M254" i="3"/>
  <c r="K254" i="3"/>
  <c r="M403" i="3"/>
  <c r="K403" i="3"/>
  <c r="M472" i="3"/>
  <c r="K472" i="3"/>
  <c r="J102" i="3"/>
  <c r="M289" i="3"/>
  <c r="K289" i="3"/>
  <c r="M305" i="3"/>
  <c r="K305" i="3"/>
  <c r="M321" i="3"/>
  <c r="K321" i="3"/>
  <c r="M342" i="3"/>
  <c r="K342" i="3"/>
  <c r="M350" i="3"/>
  <c r="K350" i="3"/>
  <c r="N350" i="3"/>
  <c r="J459" i="3"/>
  <c r="P459" i="3"/>
  <c r="M310" i="3"/>
  <c r="K310" i="3"/>
  <c r="M355" i="3"/>
  <c r="K355" i="3"/>
  <c r="M479" i="3"/>
  <c r="K479" i="3"/>
  <c r="M448" i="3"/>
  <c r="K448" i="3"/>
  <c r="M234" i="3"/>
  <c r="K234" i="3"/>
  <c r="M457" i="3"/>
  <c r="K457" i="3"/>
  <c r="M393" i="3"/>
  <c r="K393" i="3"/>
  <c r="N393" i="3"/>
  <c r="M363" i="3"/>
  <c r="K363" i="3"/>
  <c r="J470" i="3"/>
  <c r="G470" i="3"/>
  <c r="L470" i="3" s="1"/>
  <c r="N470" i="3" s="1"/>
  <c r="M376" i="3"/>
  <c r="K376" i="3"/>
  <c r="N376" i="3"/>
  <c r="M382" i="3"/>
  <c r="K382" i="3"/>
  <c r="N382" i="3"/>
  <c r="M404" i="3"/>
  <c r="K404" i="3"/>
  <c r="M420" i="3"/>
  <c r="K420" i="3"/>
  <c r="N420" i="3"/>
  <c r="M424" i="3"/>
  <c r="K424" i="3"/>
  <c r="N424" i="3"/>
  <c r="M209" i="3"/>
  <c r="K209" i="3"/>
  <c r="M217" i="3"/>
  <c r="K217" i="3"/>
  <c r="M225" i="3"/>
  <c r="K225" i="3"/>
  <c r="M443" i="3"/>
  <c r="K443" i="3"/>
  <c r="M451" i="3"/>
  <c r="K451" i="3"/>
  <c r="M463" i="3"/>
  <c r="K463" i="3"/>
  <c r="M93" i="3"/>
  <c r="K93" i="3"/>
  <c r="M101" i="3"/>
  <c r="K101" i="3"/>
  <c r="M109" i="3"/>
  <c r="K109" i="3"/>
  <c r="M226" i="3"/>
  <c r="K226" i="3"/>
  <c r="M240" i="3"/>
  <c r="K240" i="3"/>
  <c r="M493" i="3"/>
  <c r="K493" i="3"/>
  <c r="M444" i="3"/>
  <c r="K444" i="3"/>
  <c r="M316" i="3"/>
  <c r="K316" i="3"/>
  <c r="M397" i="3"/>
  <c r="K397" i="3"/>
  <c r="M409" i="3"/>
  <c r="K409" i="3"/>
  <c r="M423" i="3"/>
  <c r="K423" i="3"/>
  <c r="N423" i="3"/>
  <c r="M242" i="3"/>
  <c r="K242" i="3"/>
  <c r="M3" i="3"/>
  <c r="N3" i="3" s="1"/>
  <c r="K3" i="3"/>
  <c r="M427" i="3"/>
  <c r="K427" i="3"/>
  <c r="M417" i="3"/>
  <c r="K417" i="3"/>
  <c r="M359" i="3"/>
  <c r="K359" i="3"/>
  <c r="N480" i="3"/>
  <c r="N244" i="3"/>
  <c r="H214" i="3"/>
  <c r="G489" i="3"/>
  <c r="L489" i="3" s="1"/>
  <c r="N494" i="3"/>
  <c r="P474" i="3"/>
  <c r="N403" i="3"/>
  <c r="H94" i="3"/>
  <c r="N90" i="3"/>
  <c r="N426" i="3"/>
  <c r="P214" i="3"/>
  <c r="P222" i="3"/>
  <c r="H454" i="3"/>
  <c r="N431" i="3"/>
  <c r="N479" i="3"/>
  <c r="G474" i="3"/>
  <c r="L474" i="3" s="1"/>
  <c r="I497" i="3"/>
  <c r="I210" i="3"/>
  <c r="I218" i="3"/>
  <c r="I446" i="3"/>
  <c r="I454" i="3"/>
  <c r="I468" i="3"/>
  <c r="N489" i="3"/>
  <c r="I489" i="3"/>
  <c r="I214" i="3"/>
  <c r="I222" i="3"/>
  <c r="N460" i="3"/>
  <c r="N478" i="3"/>
  <c r="H104" i="3"/>
  <c r="N342" i="3"/>
  <c r="N388" i="3"/>
  <c r="N412" i="3"/>
  <c r="H96" i="3"/>
  <c r="H211" i="3"/>
  <c r="H461" i="3"/>
  <c r="N392" i="3"/>
  <c r="N408" i="3"/>
  <c r="M292" i="3"/>
  <c r="K292" i="3"/>
  <c r="N292" i="3"/>
  <c r="M270" i="3"/>
  <c r="K270" i="3"/>
  <c r="M333" i="3"/>
  <c r="K333" i="3"/>
  <c r="M500" i="3"/>
  <c r="M332" i="3"/>
  <c r="K332" i="3"/>
  <c r="M211" i="3"/>
  <c r="K211" i="3"/>
  <c r="M219" i="3"/>
  <c r="K219" i="3"/>
  <c r="M445" i="3"/>
  <c r="K445" i="3"/>
  <c r="M461" i="3"/>
  <c r="K461" i="3"/>
  <c r="M378" i="3"/>
  <c r="K378" i="3"/>
  <c r="M380" i="3"/>
  <c r="K380" i="3"/>
  <c r="M402" i="3"/>
  <c r="K402" i="3"/>
  <c r="M406" i="3"/>
  <c r="K406" i="3"/>
  <c r="M418" i="3"/>
  <c r="K418" i="3"/>
  <c r="M422" i="3"/>
  <c r="K422" i="3"/>
  <c r="M499" i="3"/>
  <c r="K499" i="3"/>
  <c r="M482" i="3"/>
  <c r="K482" i="3"/>
  <c r="M232" i="3"/>
  <c r="K232" i="3"/>
  <c r="M483" i="3"/>
  <c r="K483" i="3"/>
  <c r="M287" i="3"/>
  <c r="K287" i="3"/>
  <c r="M303" i="3"/>
  <c r="K303" i="3"/>
  <c r="M319" i="3"/>
  <c r="K319" i="3"/>
  <c r="J219" i="3"/>
  <c r="N219" i="3"/>
  <c r="P219" i="3"/>
  <c r="J453" i="3"/>
  <c r="P453" i="3"/>
  <c r="M98" i="3"/>
  <c r="K98" i="3"/>
  <c r="N98" i="3"/>
  <c r="M114" i="3"/>
  <c r="K114" i="3"/>
  <c r="N114" i="3"/>
  <c r="M288" i="3"/>
  <c r="K288" i="3"/>
  <c r="N288" i="3"/>
  <c r="M357" i="3"/>
  <c r="K357" i="3"/>
  <c r="N357" i="3"/>
  <c r="M230" i="3"/>
  <c r="K230" i="3"/>
  <c r="M419" i="3"/>
  <c r="K419" i="3"/>
  <c r="N419" i="3"/>
  <c r="J94" i="3"/>
  <c r="N94" i="3"/>
  <c r="J110" i="3"/>
  <c r="M281" i="3"/>
  <c r="K281" i="3"/>
  <c r="M297" i="3"/>
  <c r="K297" i="3"/>
  <c r="M313" i="3"/>
  <c r="K313" i="3"/>
  <c r="M329" i="3"/>
  <c r="K329" i="3"/>
  <c r="M346" i="3"/>
  <c r="K346" i="3"/>
  <c r="M354" i="3"/>
  <c r="K354" i="3"/>
  <c r="M362" i="3"/>
  <c r="K362" i="3"/>
  <c r="N362" i="3"/>
  <c r="M491" i="3"/>
  <c r="K491" i="3"/>
  <c r="J447" i="3"/>
  <c r="P447" i="3"/>
  <c r="J455" i="3"/>
  <c r="P455" i="3"/>
  <c r="J467" i="3"/>
  <c r="P467" i="3"/>
  <c r="M439" i="3"/>
  <c r="K439" i="3"/>
  <c r="M456" i="3"/>
  <c r="K456" i="3"/>
  <c r="J472" i="3"/>
  <c r="P472" i="3"/>
  <c r="M478" i="3"/>
  <c r="K478" i="3"/>
  <c r="M334" i="3"/>
  <c r="K334" i="3"/>
  <c r="M340" i="3"/>
  <c r="K340" i="3"/>
  <c r="M207" i="3"/>
  <c r="K207" i="3"/>
  <c r="N207" i="3"/>
  <c r="M215" i="3"/>
  <c r="K215" i="3"/>
  <c r="N215" i="3"/>
  <c r="M223" i="3"/>
  <c r="K223" i="3"/>
  <c r="N223" i="3"/>
  <c r="M449" i="3"/>
  <c r="K449" i="3"/>
  <c r="M469" i="3"/>
  <c r="K469" i="3"/>
  <c r="M276" i="3"/>
  <c r="K276" i="3"/>
  <c r="M384" i="3"/>
  <c r="K384" i="3"/>
  <c r="M390" i="3"/>
  <c r="K390" i="3"/>
  <c r="N390" i="3"/>
  <c r="M394" i="3"/>
  <c r="K394" i="3"/>
  <c r="N394" i="3"/>
  <c r="M398" i="3"/>
  <c r="K398" i="3"/>
  <c r="N398" i="3"/>
  <c r="M410" i="3"/>
  <c r="K410" i="3"/>
  <c r="N410" i="3"/>
  <c r="M414" i="3"/>
  <c r="K414" i="3"/>
  <c r="N414" i="3"/>
  <c r="M266" i="3"/>
  <c r="K266" i="3"/>
  <c r="M286" i="3"/>
  <c r="K286" i="3"/>
  <c r="M381" i="3"/>
  <c r="K381" i="3"/>
  <c r="M353" i="3"/>
  <c r="K353" i="3"/>
  <c r="M367" i="3"/>
  <c r="K367" i="3"/>
  <c r="M252" i="3"/>
  <c r="K252" i="3"/>
  <c r="M389" i="3"/>
  <c r="K389" i="3"/>
  <c r="M250" i="3"/>
  <c r="K250" i="3"/>
  <c r="H450" i="3"/>
  <c r="N208" i="3"/>
  <c r="N212" i="3"/>
  <c r="N216" i="3"/>
  <c r="N220" i="3"/>
  <c r="N224" i="3"/>
  <c r="G450" i="3"/>
  <c r="L450" i="3" s="1"/>
  <c r="N332" i="3"/>
  <c r="G497" i="3"/>
  <c r="L497" i="3" s="1"/>
  <c r="H222" i="3"/>
  <c r="H474" i="3"/>
  <c r="N378" i="3"/>
  <c r="N386" i="3"/>
  <c r="N402" i="3"/>
  <c r="N406" i="3"/>
  <c r="N418" i="3"/>
  <c r="H446" i="3"/>
  <c r="P450" i="3"/>
  <c r="I472" i="3"/>
  <c r="I474" i="3"/>
  <c r="P497" i="3"/>
  <c r="G210" i="3"/>
  <c r="L210" i="3" s="1"/>
  <c r="G218" i="3"/>
  <c r="L218" i="3" s="1"/>
  <c r="N446" i="3"/>
  <c r="N454" i="3"/>
  <c r="N468" i="3"/>
  <c r="N429" i="3"/>
  <c r="N491" i="3"/>
  <c r="N252" i="3"/>
  <c r="P489" i="3"/>
  <c r="G214" i="3"/>
  <c r="L214" i="3" s="1"/>
  <c r="G222" i="3"/>
  <c r="L222" i="3" s="1"/>
  <c r="N234" i="3"/>
  <c r="N359" i="3"/>
  <c r="I450" i="3"/>
  <c r="I460" i="3"/>
  <c r="P478" i="3"/>
  <c r="I478" i="3"/>
  <c r="H219" i="3"/>
  <c r="G102" i="3"/>
  <c r="L102" i="3" s="1"/>
  <c r="N354" i="3"/>
  <c r="N396" i="3"/>
  <c r="H213" i="3"/>
  <c r="H459" i="3"/>
  <c r="N499" i="3"/>
  <c r="H112" i="3"/>
  <c r="H445" i="3"/>
  <c r="N462" i="3"/>
  <c r="G110" i="3"/>
  <c r="L110" i="3" s="1"/>
  <c r="N380" i="3"/>
  <c r="N400" i="3"/>
  <c r="N416" i="3"/>
  <c r="H221" i="3"/>
  <c r="H467" i="3"/>
  <c r="N482" i="3"/>
  <c r="K108" i="3" l="1"/>
  <c r="M108" i="3"/>
  <c r="U3" i="3"/>
  <c r="M102" i="3"/>
  <c r="K102" i="3"/>
  <c r="M222" i="3"/>
  <c r="K222" i="3"/>
  <c r="N222" i="3"/>
  <c r="M210" i="3"/>
  <c r="K210" i="3"/>
  <c r="N210" i="3"/>
  <c r="M110" i="3"/>
  <c r="K110" i="3"/>
  <c r="M214" i="3"/>
  <c r="K214" i="3"/>
  <c r="N214" i="3"/>
  <c r="M218" i="3"/>
  <c r="K218" i="3"/>
  <c r="N218" i="3"/>
  <c r="M497" i="3"/>
  <c r="K497" i="3"/>
  <c r="M450" i="3"/>
  <c r="K450" i="3"/>
  <c r="M489" i="3"/>
  <c r="K489" i="3"/>
  <c r="M470" i="3"/>
  <c r="K470" i="3"/>
  <c r="N110" i="3"/>
  <c r="N450" i="3"/>
  <c r="N497" i="3"/>
  <c r="N102" i="3"/>
  <c r="M474" i="3"/>
  <c r="K474" i="3"/>
  <c r="M112" i="3"/>
  <c r="K112" i="3"/>
  <c r="M104" i="3"/>
  <c r="K104" i="3"/>
  <c r="M96" i="3"/>
  <c r="K96" i="3"/>
  <c r="N474" i="3"/>
  <c r="A501" i="6" l="1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8" i="6"/>
  <c r="A6" i="6"/>
  <c r="A4" i="6"/>
  <c r="A3" i="6" l="1"/>
  <c r="A5" i="6"/>
  <c r="A7" i="6"/>
  <c r="A9" i="6"/>
  <c r="B498" i="6" l="1"/>
  <c r="B494" i="6"/>
  <c r="B490" i="6"/>
  <c r="B486" i="6"/>
  <c r="B482" i="6"/>
  <c r="B478" i="6"/>
  <c r="B474" i="6"/>
  <c r="B470" i="6"/>
  <c r="B466" i="6"/>
  <c r="B462" i="6"/>
  <c r="B458" i="6"/>
  <c r="B454" i="6"/>
  <c r="B450" i="6"/>
  <c r="B446" i="6"/>
  <c r="B442" i="6"/>
  <c r="B438" i="6"/>
  <c r="B434" i="6"/>
  <c r="B430" i="6"/>
  <c r="B426" i="6"/>
  <c r="B422" i="6"/>
  <c r="B418" i="6"/>
  <c r="B414" i="6"/>
  <c r="B410" i="6"/>
  <c r="B406" i="6"/>
  <c r="B402" i="6"/>
  <c r="B398" i="6"/>
  <c r="B394" i="6"/>
  <c r="B390" i="6"/>
  <c r="B386" i="6"/>
  <c r="B382" i="6"/>
  <c r="B378" i="6"/>
  <c r="B374" i="6"/>
  <c r="B370" i="6"/>
  <c r="B366" i="6"/>
  <c r="B362" i="6"/>
  <c r="B358" i="6"/>
  <c r="B354" i="6"/>
  <c r="B350" i="6"/>
  <c r="B346" i="6"/>
  <c r="B342" i="6"/>
  <c r="B338" i="6"/>
  <c r="B334" i="6"/>
  <c r="B330" i="6"/>
  <c r="B326" i="6"/>
  <c r="B322" i="6"/>
  <c r="B318" i="6"/>
  <c r="B314" i="6"/>
  <c r="B310" i="6"/>
  <c r="B306" i="6"/>
  <c r="B302" i="6"/>
  <c r="B298" i="6"/>
  <c r="B294" i="6"/>
  <c r="B290" i="6"/>
  <c r="B286" i="6"/>
  <c r="B282" i="6"/>
  <c r="B278" i="6"/>
  <c r="B274" i="6"/>
  <c r="B270" i="6"/>
  <c r="B266" i="6"/>
  <c r="B262" i="6"/>
  <c r="B258" i="6"/>
  <c r="B254" i="6"/>
  <c r="B247" i="6"/>
  <c r="B243" i="6"/>
  <c r="B239" i="6"/>
  <c r="B235" i="6"/>
  <c r="B231" i="6"/>
  <c r="B227" i="6"/>
  <c r="B223" i="6"/>
  <c r="B219" i="6"/>
  <c r="B215" i="6"/>
  <c r="B211" i="6"/>
  <c r="B207" i="6"/>
  <c r="B203" i="6"/>
  <c r="B199" i="6"/>
  <c r="B195" i="6"/>
  <c r="B191" i="6"/>
  <c r="B187" i="6"/>
  <c r="B183" i="6"/>
  <c r="B179" i="6"/>
  <c r="B175" i="6"/>
  <c r="B171" i="6"/>
  <c r="B167" i="6"/>
  <c r="B163" i="6"/>
  <c r="B159" i="6"/>
  <c r="B158" i="6"/>
  <c r="B154" i="6"/>
  <c r="B150" i="6"/>
  <c r="B146" i="6"/>
  <c r="B138" i="6"/>
  <c r="B130" i="6"/>
  <c r="B122" i="6"/>
  <c r="B114" i="6"/>
  <c r="B106" i="6"/>
  <c r="B98" i="6"/>
  <c r="B90" i="6"/>
  <c r="B82" i="6"/>
  <c r="B74" i="6"/>
  <c r="B66" i="6"/>
  <c r="B58" i="6"/>
  <c r="B48" i="6"/>
  <c r="B46" i="6"/>
  <c r="B40" i="6"/>
  <c r="B36" i="6"/>
  <c r="B34" i="6"/>
  <c r="B32" i="6"/>
  <c r="B30" i="6"/>
  <c r="B28" i="6"/>
  <c r="B22" i="6"/>
  <c r="B20" i="6"/>
  <c r="B18" i="6"/>
  <c r="B16" i="6"/>
  <c r="B12" i="6"/>
  <c r="B10" i="6"/>
  <c r="B8" i="6"/>
  <c r="B6" i="6"/>
  <c r="B24" i="6" l="1"/>
  <c r="C24" i="6" s="1"/>
  <c r="B42" i="6"/>
  <c r="B60" i="6"/>
  <c r="C60" i="6" s="1"/>
  <c r="B62" i="6"/>
  <c r="C62" i="6" s="1"/>
  <c r="B76" i="6"/>
  <c r="C76" i="6" s="1"/>
  <c r="B78" i="6"/>
  <c r="B92" i="6"/>
  <c r="C92" i="6" s="1"/>
  <c r="B94" i="6"/>
  <c r="C94" i="6" s="1"/>
  <c r="B108" i="6"/>
  <c r="B110" i="6"/>
  <c r="C110" i="6" s="1"/>
  <c r="B124" i="6"/>
  <c r="B126" i="6"/>
  <c r="C126" i="6" s="1"/>
  <c r="B140" i="6"/>
  <c r="B142" i="6"/>
  <c r="B52" i="6"/>
  <c r="C52" i="6" s="1"/>
  <c r="B54" i="6"/>
  <c r="B68" i="6"/>
  <c r="C68" i="6" s="1"/>
  <c r="B70" i="6"/>
  <c r="C70" i="6" s="1"/>
  <c r="B84" i="6"/>
  <c r="C84" i="6" s="1"/>
  <c r="B86" i="6"/>
  <c r="B100" i="6"/>
  <c r="C100" i="6" s="1"/>
  <c r="B102" i="6"/>
  <c r="C102" i="6" s="1"/>
  <c r="B116" i="6"/>
  <c r="C116" i="6" s="1"/>
  <c r="B118" i="6"/>
  <c r="C118" i="6" s="1"/>
  <c r="B132" i="6"/>
  <c r="B134" i="6"/>
  <c r="B4" i="6"/>
  <c r="C4" i="6" s="1"/>
  <c r="B56" i="6"/>
  <c r="B64" i="6"/>
  <c r="C64" i="6" s="1"/>
  <c r="B72" i="6"/>
  <c r="C72" i="6" s="1"/>
  <c r="B80" i="6"/>
  <c r="C80" i="6" s="1"/>
  <c r="B88" i="6"/>
  <c r="B96" i="6"/>
  <c r="C96" i="6" s="1"/>
  <c r="B104" i="6"/>
  <c r="C104" i="6" s="1"/>
  <c r="B112" i="6"/>
  <c r="C112" i="6" s="1"/>
  <c r="B120" i="6"/>
  <c r="C120" i="6" s="1"/>
  <c r="B128" i="6"/>
  <c r="C128" i="6" s="1"/>
  <c r="B136" i="6"/>
  <c r="B144" i="6"/>
  <c r="C144" i="6" s="1"/>
  <c r="B152" i="6"/>
  <c r="C152" i="6" s="1"/>
  <c r="B161" i="6"/>
  <c r="B169" i="6"/>
  <c r="B177" i="6"/>
  <c r="B185" i="6"/>
  <c r="C185" i="6" s="1"/>
  <c r="B193" i="6"/>
  <c r="B201" i="6"/>
  <c r="C201" i="6" s="1"/>
  <c r="B209" i="6"/>
  <c r="B217" i="6"/>
  <c r="C217" i="6" s="1"/>
  <c r="B225" i="6"/>
  <c r="B233" i="6"/>
  <c r="C233" i="6" s="1"/>
  <c r="B241" i="6"/>
  <c r="B249" i="6"/>
  <c r="C249" i="6" s="1"/>
  <c r="B256" i="6"/>
  <c r="B264" i="6"/>
  <c r="C264" i="6" s="1"/>
  <c r="B272" i="6"/>
  <c r="B280" i="6"/>
  <c r="B288" i="6"/>
  <c r="B296" i="6"/>
  <c r="C296" i="6" s="1"/>
  <c r="B304" i="6"/>
  <c r="B312" i="6"/>
  <c r="B320" i="6"/>
  <c r="B328" i="6"/>
  <c r="C328" i="6" s="1"/>
  <c r="B336" i="6"/>
  <c r="B344" i="6"/>
  <c r="B352" i="6"/>
  <c r="B360" i="6"/>
  <c r="C360" i="6" s="1"/>
  <c r="B368" i="6"/>
  <c r="B376" i="6"/>
  <c r="B384" i="6"/>
  <c r="B392" i="6"/>
  <c r="C392" i="6" s="1"/>
  <c r="B400" i="6"/>
  <c r="B408" i="6"/>
  <c r="C408" i="6" s="1"/>
  <c r="B416" i="6"/>
  <c r="B424" i="6"/>
  <c r="B432" i="6"/>
  <c r="B440" i="6"/>
  <c r="C440" i="6" s="1"/>
  <c r="B448" i="6"/>
  <c r="B456" i="6"/>
  <c r="C456" i="6" s="1"/>
  <c r="B464" i="6"/>
  <c r="B472" i="6"/>
  <c r="C472" i="6" s="1"/>
  <c r="B480" i="6"/>
  <c r="B488" i="6"/>
  <c r="C488" i="6" s="1"/>
  <c r="B496" i="6"/>
  <c r="C80" i="4"/>
  <c r="C82" i="4"/>
  <c r="C84" i="4"/>
  <c r="C86" i="4"/>
  <c r="C88" i="4"/>
  <c r="C90" i="4"/>
  <c r="C92" i="4"/>
  <c r="C94" i="4"/>
  <c r="C96" i="4"/>
  <c r="C98" i="4"/>
  <c r="C100" i="4"/>
  <c r="C102" i="4"/>
  <c r="C104" i="4"/>
  <c r="C106" i="4"/>
  <c r="C108" i="4"/>
  <c r="C110" i="4"/>
  <c r="C112" i="4"/>
  <c r="C114" i="4"/>
  <c r="C116" i="4"/>
  <c r="C118" i="4"/>
  <c r="C120" i="4"/>
  <c r="C122" i="4"/>
  <c r="C124" i="4"/>
  <c r="C126" i="4"/>
  <c r="C128" i="4"/>
  <c r="C130" i="4"/>
  <c r="C132" i="4"/>
  <c r="C134" i="4"/>
  <c r="C136" i="4"/>
  <c r="C138" i="4"/>
  <c r="C140" i="4"/>
  <c r="C142" i="4"/>
  <c r="C144" i="4"/>
  <c r="C146" i="4"/>
  <c r="C148" i="4"/>
  <c r="C150" i="4"/>
  <c r="C152" i="4"/>
  <c r="C154" i="4"/>
  <c r="C156" i="4"/>
  <c r="C158" i="4"/>
  <c r="C160" i="4"/>
  <c r="C162" i="4"/>
  <c r="C164" i="4"/>
  <c r="C166" i="4"/>
  <c r="C168" i="4"/>
  <c r="C170" i="4"/>
  <c r="C172" i="4"/>
  <c r="C174" i="4"/>
  <c r="C176" i="4"/>
  <c r="C187" i="4"/>
  <c r="C189" i="4"/>
  <c r="C191" i="4"/>
  <c r="C193" i="4"/>
  <c r="C195" i="4"/>
  <c r="C197" i="4"/>
  <c r="C199" i="4"/>
  <c r="C201" i="4"/>
  <c r="C203" i="4"/>
  <c r="C205" i="4"/>
  <c r="C207" i="4"/>
  <c r="C209" i="4"/>
  <c r="C211" i="4"/>
  <c r="C213" i="4"/>
  <c r="C215" i="4"/>
  <c r="C217" i="4"/>
  <c r="C219" i="4"/>
  <c r="C221" i="4"/>
  <c r="C223" i="4"/>
  <c r="C225" i="4"/>
  <c r="C227" i="4"/>
  <c r="C229" i="4"/>
  <c r="C231" i="4"/>
  <c r="C233" i="4"/>
  <c r="C235" i="4"/>
  <c r="C237" i="4"/>
  <c r="C239" i="4"/>
  <c r="C241" i="4"/>
  <c r="C243" i="4"/>
  <c r="C245" i="4"/>
  <c r="C247" i="4"/>
  <c r="C249" i="4"/>
  <c r="C251" i="4"/>
  <c r="C253" i="4"/>
  <c r="C255" i="4"/>
  <c r="C257" i="4"/>
  <c r="C259" i="4"/>
  <c r="C261" i="4"/>
  <c r="C263" i="4"/>
  <c r="C265" i="4"/>
  <c r="C267" i="4"/>
  <c r="C269" i="4"/>
  <c r="C271" i="4"/>
  <c r="C273" i="4"/>
  <c r="C275" i="4"/>
  <c r="C277" i="4"/>
  <c r="C279" i="4"/>
  <c r="C281" i="4"/>
  <c r="C283" i="4"/>
  <c r="C356" i="4"/>
  <c r="C358" i="4"/>
  <c r="C360" i="4"/>
  <c r="C362" i="4"/>
  <c r="C364" i="4"/>
  <c r="C366" i="4"/>
  <c r="C368" i="4"/>
  <c r="C370" i="4"/>
  <c r="C372" i="4"/>
  <c r="C374" i="4"/>
  <c r="C376" i="4"/>
  <c r="C378" i="4"/>
  <c r="C380" i="4"/>
  <c r="C382" i="4"/>
  <c r="C384" i="4"/>
  <c r="C386" i="4"/>
  <c r="C388" i="4"/>
  <c r="C390" i="4"/>
  <c r="C392" i="4"/>
  <c r="C394" i="4"/>
  <c r="C396" i="4"/>
  <c r="B148" i="6"/>
  <c r="B156" i="6"/>
  <c r="C156" i="6" s="1"/>
  <c r="B165" i="6"/>
  <c r="B173" i="6"/>
  <c r="C173" i="6" s="1"/>
  <c r="B181" i="6"/>
  <c r="B189" i="6"/>
  <c r="C189" i="6" s="1"/>
  <c r="B197" i="6"/>
  <c r="B205" i="6"/>
  <c r="C205" i="6" s="1"/>
  <c r="B213" i="6"/>
  <c r="B221" i="6"/>
  <c r="C221" i="6" s="1"/>
  <c r="B229" i="6"/>
  <c r="B237" i="6"/>
  <c r="C237" i="6" s="1"/>
  <c r="B245" i="6"/>
  <c r="B252" i="6"/>
  <c r="C252" i="6" s="1"/>
  <c r="B260" i="6"/>
  <c r="B268" i="6"/>
  <c r="C268" i="6" s="1"/>
  <c r="B276" i="6"/>
  <c r="B284" i="6"/>
  <c r="C284" i="6" s="1"/>
  <c r="B292" i="6"/>
  <c r="B300" i="6"/>
  <c r="C300" i="6" s="1"/>
  <c r="B308" i="6"/>
  <c r="B316" i="6"/>
  <c r="C316" i="6" s="1"/>
  <c r="B324" i="6"/>
  <c r="B332" i="6"/>
  <c r="C332" i="6" s="1"/>
  <c r="B340" i="6"/>
  <c r="B348" i="6"/>
  <c r="C348" i="6" s="1"/>
  <c r="B356" i="6"/>
  <c r="B364" i="6"/>
  <c r="C364" i="6" s="1"/>
  <c r="B372" i="6"/>
  <c r="B380" i="6"/>
  <c r="C380" i="6" s="1"/>
  <c r="B388" i="6"/>
  <c r="B396" i="6"/>
  <c r="C396" i="6" s="1"/>
  <c r="B404" i="6"/>
  <c r="B412" i="6"/>
  <c r="C412" i="6" s="1"/>
  <c r="B420" i="6"/>
  <c r="B428" i="6"/>
  <c r="C428" i="6" s="1"/>
  <c r="D428" i="6" s="1"/>
  <c r="B436" i="6"/>
  <c r="B444" i="6"/>
  <c r="C444" i="6" s="1"/>
  <c r="D444" i="6" s="1"/>
  <c r="B452" i="6"/>
  <c r="B460" i="6"/>
  <c r="C460" i="6" s="1"/>
  <c r="B468" i="6"/>
  <c r="B476" i="6"/>
  <c r="C476" i="6" s="1"/>
  <c r="B484" i="6"/>
  <c r="B492" i="6"/>
  <c r="C492" i="6" s="1"/>
  <c r="B500" i="6"/>
  <c r="C81" i="4"/>
  <c r="C83" i="4"/>
  <c r="C85" i="4"/>
  <c r="C87" i="4"/>
  <c r="C89" i="4"/>
  <c r="C91" i="4"/>
  <c r="C93" i="4"/>
  <c r="C95" i="4"/>
  <c r="C97" i="4"/>
  <c r="C99" i="4"/>
  <c r="C101" i="4"/>
  <c r="C103" i="4"/>
  <c r="C105" i="4"/>
  <c r="C107" i="4"/>
  <c r="C109" i="4"/>
  <c r="C111" i="4"/>
  <c r="C113" i="4"/>
  <c r="C115" i="4"/>
  <c r="C117" i="4"/>
  <c r="C119" i="4"/>
  <c r="C121" i="4"/>
  <c r="C123" i="4"/>
  <c r="C125" i="4"/>
  <c r="C127" i="4"/>
  <c r="C129" i="4"/>
  <c r="C131" i="4"/>
  <c r="C133" i="4"/>
  <c r="C135" i="4"/>
  <c r="C137" i="4"/>
  <c r="C139" i="4"/>
  <c r="C141" i="4"/>
  <c r="C143" i="4"/>
  <c r="C145" i="4"/>
  <c r="C147" i="4"/>
  <c r="C149" i="4"/>
  <c r="C151" i="4"/>
  <c r="C153" i="4"/>
  <c r="C155" i="4"/>
  <c r="C157" i="4"/>
  <c r="C159" i="4"/>
  <c r="C161" i="4"/>
  <c r="C163" i="4"/>
  <c r="C165" i="4"/>
  <c r="C167" i="4"/>
  <c r="C169" i="4"/>
  <c r="C171" i="4"/>
  <c r="C173" i="4"/>
  <c r="C175" i="4"/>
  <c r="C186" i="4"/>
  <c r="C188" i="4"/>
  <c r="C190" i="4"/>
  <c r="C192" i="4"/>
  <c r="C194" i="4"/>
  <c r="C196" i="4"/>
  <c r="C198" i="4"/>
  <c r="C200" i="4"/>
  <c r="C202" i="4"/>
  <c r="C204" i="4"/>
  <c r="C206" i="4"/>
  <c r="C208" i="4"/>
  <c r="C210" i="4"/>
  <c r="C212" i="4"/>
  <c r="C214" i="4"/>
  <c r="C216" i="4"/>
  <c r="C218" i="4"/>
  <c r="C220" i="4"/>
  <c r="C222" i="4"/>
  <c r="C224" i="4"/>
  <c r="C226" i="4"/>
  <c r="C228" i="4"/>
  <c r="C230" i="4"/>
  <c r="C232" i="4"/>
  <c r="C234" i="4"/>
  <c r="C236" i="4"/>
  <c r="C238" i="4"/>
  <c r="C240" i="4"/>
  <c r="C242" i="4"/>
  <c r="C244" i="4"/>
  <c r="C246" i="4"/>
  <c r="C248" i="4"/>
  <c r="C250" i="4"/>
  <c r="C252" i="4"/>
  <c r="C254" i="4"/>
  <c r="C256" i="4"/>
  <c r="C258" i="4"/>
  <c r="C260" i="4"/>
  <c r="C262" i="4"/>
  <c r="C264" i="4"/>
  <c r="C266" i="4"/>
  <c r="C268" i="4"/>
  <c r="C270" i="4"/>
  <c r="C272" i="4"/>
  <c r="C274" i="4"/>
  <c r="C276" i="4"/>
  <c r="C278" i="4"/>
  <c r="C280" i="4"/>
  <c r="C282" i="4"/>
  <c r="C288" i="4"/>
  <c r="C290" i="4"/>
  <c r="C292" i="4"/>
  <c r="C294" i="4"/>
  <c r="C296" i="4"/>
  <c r="C298" i="4"/>
  <c r="C300" i="4"/>
  <c r="C302" i="4"/>
  <c r="C304" i="4"/>
  <c r="C306" i="4"/>
  <c r="C308" i="4"/>
  <c r="C310" i="4"/>
  <c r="C312" i="4"/>
  <c r="C314" i="4"/>
  <c r="C316" i="4"/>
  <c r="C318" i="4"/>
  <c r="C320" i="4"/>
  <c r="C322" i="4"/>
  <c r="C324" i="4"/>
  <c r="C326" i="4"/>
  <c r="C328" i="4"/>
  <c r="C330" i="4"/>
  <c r="C332" i="4"/>
  <c r="C334" i="4"/>
  <c r="C336" i="4"/>
  <c r="C338" i="4"/>
  <c r="C340" i="4"/>
  <c r="C342" i="4"/>
  <c r="C344" i="4"/>
  <c r="C346" i="4"/>
  <c r="C348" i="4"/>
  <c r="C350" i="4"/>
  <c r="C352" i="4"/>
  <c r="C399" i="4"/>
  <c r="C401" i="4"/>
  <c r="C403" i="4"/>
  <c r="C405" i="4"/>
  <c r="C407" i="4"/>
  <c r="C409" i="4"/>
  <c r="C411" i="4"/>
  <c r="C289" i="4"/>
  <c r="C291" i="4"/>
  <c r="C293" i="4"/>
  <c r="C295" i="4"/>
  <c r="C297" i="4"/>
  <c r="C299" i="4"/>
  <c r="C301" i="4"/>
  <c r="C303" i="4"/>
  <c r="C305" i="4"/>
  <c r="C307" i="4"/>
  <c r="C309" i="4"/>
  <c r="C311" i="4"/>
  <c r="C313" i="4"/>
  <c r="C315" i="4"/>
  <c r="C317" i="4"/>
  <c r="C319" i="4"/>
  <c r="C321" i="4"/>
  <c r="C323" i="4"/>
  <c r="C325" i="4"/>
  <c r="C327" i="4"/>
  <c r="C329" i="4"/>
  <c r="C331" i="4"/>
  <c r="C333" i="4"/>
  <c r="C335" i="4"/>
  <c r="C337" i="4"/>
  <c r="C339" i="4"/>
  <c r="C341" i="4"/>
  <c r="C343" i="4"/>
  <c r="C345" i="4"/>
  <c r="C347" i="4"/>
  <c r="C349" i="4"/>
  <c r="C351" i="4"/>
  <c r="C353" i="4"/>
  <c r="C355" i="4"/>
  <c r="C357" i="4"/>
  <c r="C359" i="4"/>
  <c r="C361" i="4"/>
  <c r="C363" i="4"/>
  <c r="C365" i="4"/>
  <c r="C367" i="4"/>
  <c r="C369" i="4"/>
  <c r="C371" i="4"/>
  <c r="C373" i="4"/>
  <c r="C375" i="4"/>
  <c r="C377" i="4"/>
  <c r="C379" i="4"/>
  <c r="C381" i="4"/>
  <c r="C383" i="4"/>
  <c r="C385" i="4"/>
  <c r="C387" i="4"/>
  <c r="C389" i="4"/>
  <c r="C391" i="4"/>
  <c r="C393" i="4"/>
  <c r="C395" i="4"/>
  <c r="C397" i="4"/>
  <c r="C400" i="4"/>
  <c r="C402" i="4"/>
  <c r="C404" i="4"/>
  <c r="C406" i="4"/>
  <c r="C408" i="4"/>
  <c r="C410" i="4"/>
  <c r="C412" i="4"/>
  <c r="C414" i="4"/>
  <c r="C416" i="4"/>
  <c r="C418" i="4"/>
  <c r="C420" i="4"/>
  <c r="C422" i="4"/>
  <c r="C424" i="4"/>
  <c r="C426" i="4"/>
  <c r="C428" i="4"/>
  <c r="C430" i="4"/>
  <c r="C432" i="4"/>
  <c r="C434" i="4"/>
  <c r="C436" i="4"/>
  <c r="C438" i="4"/>
  <c r="C440" i="4"/>
  <c r="C443" i="4"/>
  <c r="C445" i="4"/>
  <c r="C447" i="4"/>
  <c r="C449" i="4"/>
  <c r="C451" i="4"/>
  <c r="C453" i="4"/>
  <c r="C455" i="4"/>
  <c r="C457" i="4"/>
  <c r="C482" i="4"/>
  <c r="C484" i="4"/>
  <c r="C486" i="4"/>
  <c r="C488" i="4"/>
  <c r="C490" i="4"/>
  <c r="C492" i="4"/>
  <c r="C494" i="4"/>
  <c r="C496" i="4"/>
  <c r="C498" i="4"/>
  <c r="C413" i="4"/>
  <c r="C415" i="4"/>
  <c r="C417" i="4"/>
  <c r="C419" i="4"/>
  <c r="C421" i="4"/>
  <c r="C423" i="4"/>
  <c r="C425" i="4"/>
  <c r="C427" i="4"/>
  <c r="C429" i="4"/>
  <c r="C431" i="4"/>
  <c r="C433" i="4"/>
  <c r="C435" i="4"/>
  <c r="C437" i="4"/>
  <c r="C439" i="4"/>
  <c r="C441" i="4"/>
  <c r="C444" i="4"/>
  <c r="C446" i="4"/>
  <c r="C448" i="4"/>
  <c r="C450" i="4"/>
  <c r="C452" i="4"/>
  <c r="C454" i="4"/>
  <c r="C456" i="4"/>
  <c r="C458" i="4"/>
  <c r="C483" i="4"/>
  <c r="C485" i="4"/>
  <c r="C487" i="4"/>
  <c r="C489" i="4"/>
  <c r="C491" i="4"/>
  <c r="C493" i="4"/>
  <c r="C495" i="4"/>
  <c r="C497" i="4"/>
  <c r="C499" i="4"/>
  <c r="B50" i="6"/>
  <c r="C50" i="6" s="1"/>
  <c r="B38" i="6"/>
  <c r="C38" i="6" s="1"/>
  <c r="B26" i="6"/>
  <c r="C26" i="6" s="1"/>
  <c r="B14" i="6"/>
  <c r="C14" i="6" s="1"/>
  <c r="C178" i="4"/>
  <c r="C180" i="4"/>
  <c r="C182" i="4"/>
  <c r="C184" i="4"/>
  <c r="C185" i="4"/>
  <c r="C177" i="4"/>
  <c r="C179" i="4"/>
  <c r="C181" i="4"/>
  <c r="C183" i="4"/>
  <c r="C287" i="4"/>
  <c r="C285" i="4"/>
  <c r="C284" i="4"/>
  <c r="C286" i="4"/>
  <c r="C354" i="4"/>
  <c r="C398" i="4"/>
  <c r="C442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80" i="4"/>
  <c r="C481" i="4"/>
  <c r="C479" i="4"/>
  <c r="B160" i="6"/>
  <c r="C160" i="6" s="1"/>
  <c r="B162" i="6"/>
  <c r="C162" i="6" s="1"/>
  <c r="B164" i="6"/>
  <c r="C164" i="6" s="1"/>
  <c r="B166" i="6"/>
  <c r="B168" i="6"/>
  <c r="C168" i="6" s="1"/>
  <c r="B170" i="6"/>
  <c r="C170" i="6" s="1"/>
  <c r="B172" i="6"/>
  <c r="C172" i="6" s="1"/>
  <c r="B174" i="6"/>
  <c r="B176" i="6"/>
  <c r="C176" i="6" s="1"/>
  <c r="B178" i="6"/>
  <c r="C178" i="6" s="1"/>
  <c r="B180" i="6"/>
  <c r="C180" i="6" s="1"/>
  <c r="B182" i="6"/>
  <c r="B184" i="6"/>
  <c r="C184" i="6" s="1"/>
  <c r="B186" i="6"/>
  <c r="C186" i="6" s="1"/>
  <c r="B188" i="6"/>
  <c r="C188" i="6" s="1"/>
  <c r="B190" i="6"/>
  <c r="B3" i="6"/>
  <c r="B5" i="6"/>
  <c r="C6" i="6"/>
  <c r="B7" i="6"/>
  <c r="C8" i="6"/>
  <c r="B9" i="6"/>
  <c r="C10" i="6"/>
  <c r="B11" i="6"/>
  <c r="C12" i="6"/>
  <c r="B13" i="6"/>
  <c r="B15" i="6"/>
  <c r="C16" i="6"/>
  <c r="B17" i="6"/>
  <c r="C18" i="6"/>
  <c r="B19" i="6"/>
  <c r="C20" i="6"/>
  <c r="B21" i="6"/>
  <c r="C22" i="6"/>
  <c r="B23" i="6"/>
  <c r="B25" i="6"/>
  <c r="B27" i="6"/>
  <c r="C28" i="6"/>
  <c r="B29" i="6"/>
  <c r="C30" i="6"/>
  <c r="B31" i="6"/>
  <c r="C32" i="6"/>
  <c r="B33" i="6"/>
  <c r="C34" i="6"/>
  <c r="B35" i="6"/>
  <c r="C36" i="6"/>
  <c r="B37" i="6"/>
  <c r="B39" i="6"/>
  <c r="C40" i="6"/>
  <c r="B41" i="6"/>
  <c r="C42" i="6"/>
  <c r="B43" i="6"/>
  <c r="B45" i="6"/>
  <c r="C46" i="6"/>
  <c r="B47" i="6"/>
  <c r="C48" i="6"/>
  <c r="B49" i="6"/>
  <c r="B51" i="6"/>
  <c r="B53" i="6"/>
  <c r="C54" i="6"/>
  <c r="B55" i="6"/>
  <c r="C56" i="6"/>
  <c r="B57" i="6"/>
  <c r="C58" i="6"/>
  <c r="B59" i="6"/>
  <c r="B61" i="6"/>
  <c r="B63" i="6"/>
  <c r="B65" i="6"/>
  <c r="C66" i="6"/>
  <c r="B67" i="6"/>
  <c r="B69" i="6"/>
  <c r="B71" i="6"/>
  <c r="B73" i="6"/>
  <c r="C74" i="6"/>
  <c r="B75" i="6"/>
  <c r="B77" i="6"/>
  <c r="C78" i="6"/>
  <c r="B79" i="6"/>
  <c r="B81" i="6"/>
  <c r="C82" i="6"/>
  <c r="B83" i="6"/>
  <c r="B85" i="6"/>
  <c r="C86" i="6"/>
  <c r="B87" i="6"/>
  <c r="C88" i="6"/>
  <c r="B89" i="6"/>
  <c r="C90" i="6"/>
  <c r="B91" i="6"/>
  <c r="B93" i="6"/>
  <c r="B95" i="6"/>
  <c r="B97" i="6"/>
  <c r="C98" i="6"/>
  <c r="B99" i="6"/>
  <c r="B101" i="6"/>
  <c r="B103" i="6"/>
  <c r="B105" i="6"/>
  <c r="C106" i="6"/>
  <c r="B107" i="6"/>
  <c r="C108" i="6"/>
  <c r="B109" i="6"/>
  <c r="B111" i="6"/>
  <c r="B113" i="6"/>
  <c r="C114" i="6"/>
  <c r="B115" i="6"/>
  <c r="B117" i="6"/>
  <c r="B119" i="6"/>
  <c r="B121" i="6"/>
  <c r="C122" i="6"/>
  <c r="B123" i="6"/>
  <c r="C124" i="6"/>
  <c r="B125" i="6"/>
  <c r="B127" i="6"/>
  <c r="B129" i="6"/>
  <c r="C130" i="6"/>
  <c r="B131" i="6"/>
  <c r="C132" i="6"/>
  <c r="B133" i="6"/>
  <c r="C134" i="6"/>
  <c r="B135" i="6"/>
  <c r="C136" i="6"/>
  <c r="B137" i="6"/>
  <c r="C138" i="6"/>
  <c r="B139" i="6"/>
  <c r="C140" i="6"/>
  <c r="B141" i="6"/>
  <c r="C142" i="6"/>
  <c r="B143" i="6"/>
  <c r="B145" i="6"/>
  <c r="C146" i="6"/>
  <c r="B147" i="6"/>
  <c r="C148" i="6"/>
  <c r="B149" i="6"/>
  <c r="C150" i="6"/>
  <c r="B151" i="6"/>
  <c r="B153" i="6"/>
  <c r="C154" i="6"/>
  <c r="B155" i="6"/>
  <c r="B157" i="6"/>
  <c r="C158" i="6"/>
  <c r="C166" i="6"/>
  <c r="C174" i="6"/>
  <c r="C182" i="6"/>
  <c r="C190" i="6"/>
  <c r="C159" i="6"/>
  <c r="C161" i="6"/>
  <c r="C163" i="6"/>
  <c r="C165" i="6"/>
  <c r="C167" i="6"/>
  <c r="C169" i="6"/>
  <c r="C171" i="6"/>
  <c r="C175" i="6"/>
  <c r="C177" i="6"/>
  <c r="C179" i="6"/>
  <c r="C181" i="6"/>
  <c r="C183" i="6"/>
  <c r="C187" i="6"/>
  <c r="C191" i="6"/>
  <c r="B192" i="6"/>
  <c r="C193" i="6"/>
  <c r="B194" i="6"/>
  <c r="C194" i="6" s="1"/>
  <c r="C195" i="6"/>
  <c r="D195" i="6" s="1"/>
  <c r="B196" i="6"/>
  <c r="C197" i="6"/>
  <c r="B198" i="6"/>
  <c r="C198" i="6" s="1"/>
  <c r="C199" i="6"/>
  <c r="B200" i="6"/>
  <c r="B202" i="6"/>
  <c r="C202" i="6" s="1"/>
  <c r="C203" i="6"/>
  <c r="B204" i="6"/>
  <c r="B206" i="6"/>
  <c r="C206" i="6" s="1"/>
  <c r="C207" i="6"/>
  <c r="B208" i="6"/>
  <c r="C209" i="6"/>
  <c r="B210" i="6"/>
  <c r="C210" i="6" s="1"/>
  <c r="C211" i="6"/>
  <c r="D211" i="6" s="1"/>
  <c r="B212" i="6"/>
  <c r="C213" i="6"/>
  <c r="B214" i="6"/>
  <c r="C214" i="6" s="1"/>
  <c r="C215" i="6"/>
  <c r="B216" i="6"/>
  <c r="B218" i="6"/>
  <c r="C218" i="6" s="1"/>
  <c r="C219" i="6"/>
  <c r="B220" i="6"/>
  <c r="B222" i="6"/>
  <c r="C222" i="6" s="1"/>
  <c r="C223" i="6"/>
  <c r="B224" i="6"/>
  <c r="C225" i="6"/>
  <c r="B226" i="6"/>
  <c r="C226" i="6" s="1"/>
  <c r="C227" i="6"/>
  <c r="D227" i="6" s="1"/>
  <c r="B228" i="6"/>
  <c r="C229" i="6"/>
  <c r="B230" i="6"/>
  <c r="C230" i="6" s="1"/>
  <c r="C231" i="6"/>
  <c r="B232" i="6"/>
  <c r="B234" i="6"/>
  <c r="C234" i="6" s="1"/>
  <c r="C235" i="6"/>
  <c r="B236" i="6"/>
  <c r="B238" i="6"/>
  <c r="C239" i="6"/>
  <c r="B240" i="6"/>
  <c r="C241" i="6"/>
  <c r="B242" i="6"/>
  <c r="C242" i="6" s="1"/>
  <c r="C243" i="6"/>
  <c r="D243" i="6" s="1"/>
  <c r="B244" i="6"/>
  <c r="C245" i="6"/>
  <c r="B246" i="6"/>
  <c r="C246" i="6" s="1"/>
  <c r="C247" i="6"/>
  <c r="B248" i="6"/>
  <c r="B250" i="6"/>
  <c r="C250" i="6" s="1"/>
  <c r="B251" i="6"/>
  <c r="B253" i="6"/>
  <c r="C253" i="6" s="1"/>
  <c r="B255" i="6"/>
  <c r="B257" i="6"/>
  <c r="B259" i="6"/>
  <c r="B261" i="6"/>
  <c r="C261" i="6" s="1"/>
  <c r="B263" i="6"/>
  <c r="B265" i="6"/>
  <c r="C265" i="6" s="1"/>
  <c r="B267" i="6"/>
  <c r="B269" i="6"/>
  <c r="C269" i="6" s="1"/>
  <c r="B271" i="6"/>
  <c r="B273" i="6"/>
  <c r="B275" i="6"/>
  <c r="B277" i="6"/>
  <c r="C277" i="6" s="1"/>
  <c r="B279" i="6"/>
  <c r="B281" i="6"/>
  <c r="C281" i="6" s="1"/>
  <c r="B283" i="6"/>
  <c r="B285" i="6"/>
  <c r="C285" i="6" s="1"/>
  <c r="B287" i="6"/>
  <c r="B289" i="6"/>
  <c r="C289" i="6" s="1"/>
  <c r="B291" i="6"/>
  <c r="B293" i="6"/>
  <c r="C293" i="6" s="1"/>
  <c r="B295" i="6"/>
  <c r="B297" i="6"/>
  <c r="C297" i="6" s="1"/>
  <c r="B299" i="6"/>
  <c r="B301" i="6"/>
  <c r="C301" i="6" s="1"/>
  <c r="B303" i="6"/>
  <c r="C238" i="6"/>
  <c r="B351" i="6"/>
  <c r="B353" i="6"/>
  <c r="C353" i="6" s="1"/>
  <c r="B355" i="6"/>
  <c r="B357" i="6"/>
  <c r="C357" i="6" s="1"/>
  <c r="B359" i="6"/>
  <c r="B361" i="6"/>
  <c r="C361" i="6" s="1"/>
  <c r="B363" i="6"/>
  <c r="B365" i="6"/>
  <c r="C365" i="6" s="1"/>
  <c r="B367" i="6"/>
  <c r="B369" i="6"/>
  <c r="C369" i="6" s="1"/>
  <c r="B371" i="6"/>
  <c r="C371" i="6" s="1"/>
  <c r="B373" i="6"/>
  <c r="C373" i="6" s="1"/>
  <c r="B375" i="6"/>
  <c r="B377" i="6"/>
  <c r="C377" i="6" s="1"/>
  <c r="B379" i="6"/>
  <c r="B381" i="6"/>
  <c r="C381" i="6" s="1"/>
  <c r="B383" i="6"/>
  <c r="B385" i="6"/>
  <c r="C385" i="6" s="1"/>
  <c r="B387" i="6"/>
  <c r="B389" i="6"/>
  <c r="C389" i="6" s="1"/>
  <c r="B391" i="6"/>
  <c r="B393" i="6"/>
  <c r="C393" i="6" s="1"/>
  <c r="B395" i="6"/>
  <c r="B397" i="6"/>
  <c r="C397" i="6" s="1"/>
  <c r="C254" i="6"/>
  <c r="C256" i="6"/>
  <c r="C258" i="6"/>
  <c r="C260" i="6"/>
  <c r="C262" i="6"/>
  <c r="C266" i="6"/>
  <c r="C270" i="6"/>
  <c r="C272" i="6"/>
  <c r="C274" i="6"/>
  <c r="C276" i="6"/>
  <c r="C278" i="6"/>
  <c r="C280" i="6"/>
  <c r="C282" i="6"/>
  <c r="C286" i="6"/>
  <c r="C288" i="6"/>
  <c r="C290" i="6"/>
  <c r="C292" i="6"/>
  <c r="C294" i="6"/>
  <c r="C298" i="6"/>
  <c r="C302" i="6"/>
  <c r="C304" i="6"/>
  <c r="B305" i="6"/>
  <c r="C306" i="6"/>
  <c r="B307" i="6"/>
  <c r="C308" i="6"/>
  <c r="B309" i="6"/>
  <c r="C310" i="6"/>
  <c r="B311" i="6"/>
  <c r="C312" i="6"/>
  <c r="B313" i="6"/>
  <c r="C314" i="6"/>
  <c r="B315" i="6"/>
  <c r="B317" i="6"/>
  <c r="C318" i="6"/>
  <c r="B319" i="6"/>
  <c r="C320" i="6"/>
  <c r="B321" i="6"/>
  <c r="C322" i="6"/>
  <c r="B323" i="6"/>
  <c r="C324" i="6"/>
  <c r="B325" i="6"/>
  <c r="C326" i="6"/>
  <c r="B327" i="6"/>
  <c r="B329" i="6"/>
  <c r="C330" i="6"/>
  <c r="B331" i="6"/>
  <c r="B333" i="6"/>
  <c r="C334" i="6"/>
  <c r="B335" i="6"/>
  <c r="C336" i="6"/>
  <c r="B337" i="6"/>
  <c r="C338" i="6"/>
  <c r="B339" i="6"/>
  <c r="C340" i="6"/>
  <c r="B341" i="6"/>
  <c r="C342" i="6"/>
  <c r="B343" i="6"/>
  <c r="C344" i="6"/>
  <c r="B345" i="6"/>
  <c r="C346" i="6"/>
  <c r="B347" i="6"/>
  <c r="B349" i="6"/>
  <c r="C350" i="6"/>
  <c r="C355" i="6"/>
  <c r="C387" i="6"/>
  <c r="B403" i="6"/>
  <c r="C403" i="6" s="1"/>
  <c r="B405" i="6"/>
  <c r="B407" i="6"/>
  <c r="C407" i="6" s="1"/>
  <c r="B409" i="6"/>
  <c r="C409" i="6" s="1"/>
  <c r="B411" i="6"/>
  <c r="C411" i="6" s="1"/>
  <c r="B413" i="6"/>
  <c r="C413" i="6" s="1"/>
  <c r="C352" i="6"/>
  <c r="C354" i="6"/>
  <c r="C356" i="6"/>
  <c r="C358" i="6"/>
  <c r="C362" i="6"/>
  <c r="C366" i="6"/>
  <c r="C368" i="6"/>
  <c r="C370" i="6"/>
  <c r="C372" i="6"/>
  <c r="C374" i="6"/>
  <c r="C376" i="6"/>
  <c r="C378" i="6"/>
  <c r="C382" i="6"/>
  <c r="C384" i="6"/>
  <c r="C386" i="6"/>
  <c r="C388" i="6"/>
  <c r="C390" i="6"/>
  <c r="C394" i="6"/>
  <c r="C398" i="6"/>
  <c r="B399" i="6"/>
  <c r="C399" i="6" s="1"/>
  <c r="C400" i="6"/>
  <c r="B401" i="6"/>
  <c r="C401" i="6" s="1"/>
  <c r="C402" i="6"/>
  <c r="C405" i="6"/>
  <c r="C404" i="6"/>
  <c r="C406" i="6"/>
  <c r="C410" i="6"/>
  <c r="C414" i="6"/>
  <c r="B415" i="6"/>
  <c r="C415" i="6" s="1"/>
  <c r="C416" i="6"/>
  <c r="B417" i="6"/>
  <c r="C418" i="6"/>
  <c r="B419" i="6"/>
  <c r="C419" i="6" s="1"/>
  <c r="C420" i="6"/>
  <c r="D420" i="6" s="1"/>
  <c r="B421" i="6"/>
  <c r="C422" i="6"/>
  <c r="B423" i="6"/>
  <c r="C423" i="6" s="1"/>
  <c r="C424" i="6"/>
  <c r="B425" i="6"/>
  <c r="C426" i="6"/>
  <c r="B427" i="6"/>
  <c r="C427" i="6" s="1"/>
  <c r="B429" i="6"/>
  <c r="C430" i="6"/>
  <c r="B431" i="6"/>
  <c r="C431" i="6" s="1"/>
  <c r="C432" i="6"/>
  <c r="B433" i="6"/>
  <c r="C434" i="6"/>
  <c r="D434" i="6" s="1"/>
  <c r="B435" i="6"/>
  <c r="C435" i="6" s="1"/>
  <c r="C436" i="6"/>
  <c r="D436" i="6" s="1"/>
  <c r="B437" i="6"/>
  <c r="C438" i="6"/>
  <c r="D438" i="6" s="1"/>
  <c r="E438" i="6" s="1"/>
  <c r="F438" i="6" s="1"/>
  <c r="B439" i="6"/>
  <c r="C439" i="6" s="1"/>
  <c r="B441" i="6"/>
  <c r="C442" i="6"/>
  <c r="B443" i="6"/>
  <c r="C443" i="6" s="1"/>
  <c r="B445" i="6"/>
  <c r="C446" i="6"/>
  <c r="B447" i="6"/>
  <c r="C447" i="6" s="1"/>
  <c r="C448" i="6"/>
  <c r="B449" i="6"/>
  <c r="C450" i="6"/>
  <c r="B451" i="6"/>
  <c r="C451" i="6" s="1"/>
  <c r="C452" i="6"/>
  <c r="D452" i="6" s="1"/>
  <c r="B453" i="6"/>
  <c r="C454" i="6"/>
  <c r="B455" i="6"/>
  <c r="B457" i="6"/>
  <c r="C457" i="6" s="1"/>
  <c r="B459" i="6"/>
  <c r="B461" i="6"/>
  <c r="C461" i="6" s="1"/>
  <c r="B463" i="6"/>
  <c r="B465" i="6"/>
  <c r="C465" i="6" s="1"/>
  <c r="B467" i="6"/>
  <c r="B469" i="6"/>
  <c r="C469" i="6" s="1"/>
  <c r="B471" i="6"/>
  <c r="B473" i="6"/>
  <c r="B475" i="6"/>
  <c r="B477" i="6"/>
  <c r="D418" i="6"/>
  <c r="D422" i="6"/>
  <c r="C470" i="6"/>
  <c r="C458" i="6"/>
  <c r="C462" i="6"/>
  <c r="C464" i="6"/>
  <c r="C466" i="6"/>
  <c r="C468" i="6"/>
  <c r="B479" i="6"/>
  <c r="C479" i="6" s="1"/>
  <c r="B481" i="6"/>
  <c r="C481" i="6" s="1"/>
  <c r="B483" i="6"/>
  <c r="C483" i="6" s="1"/>
  <c r="B485" i="6"/>
  <c r="C485" i="6" s="1"/>
  <c r="B487" i="6"/>
  <c r="C487" i="6" s="1"/>
  <c r="B489" i="6"/>
  <c r="C489" i="6" s="1"/>
  <c r="B491" i="6"/>
  <c r="C491" i="6" s="1"/>
  <c r="B493" i="6"/>
  <c r="C493" i="6" s="1"/>
  <c r="B495" i="6"/>
  <c r="C495" i="6" s="1"/>
  <c r="B497" i="6"/>
  <c r="C497" i="6" s="1"/>
  <c r="B499" i="6"/>
  <c r="C499" i="6" s="1"/>
  <c r="C474" i="6"/>
  <c r="C478" i="6"/>
  <c r="C480" i="6"/>
  <c r="C482" i="6"/>
  <c r="C484" i="6"/>
  <c r="C486" i="6"/>
  <c r="C490" i="6"/>
  <c r="C494" i="6"/>
  <c r="C496" i="6"/>
  <c r="C498" i="6"/>
  <c r="C500" i="6"/>
  <c r="B501" i="6"/>
  <c r="C501" i="6" s="1"/>
  <c r="D466" i="6" l="1"/>
  <c r="D462" i="6"/>
  <c r="D458" i="6"/>
  <c r="D447" i="6"/>
  <c r="D435" i="6"/>
  <c r="D412" i="6"/>
  <c r="D404" i="6"/>
  <c r="D407" i="6"/>
  <c r="D388" i="6"/>
  <c r="D380" i="6"/>
  <c r="D372" i="6"/>
  <c r="D364" i="6"/>
  <c r="D356" i="6"/>
  <c r="D249" i="6"/>
  <c r="D247" i="6"/>
  <c r="D239" i="6"/>
  <c r="D231" i="6"/>
  <c r="D223" i="6"/>
  <c r="D215" i="6"/>
  <c r="D207" i="6"/>
  <c r="D199" i="6"/>
  <c r="D488" i="6"/>
  <c r="D480" i="6"/>
  <c r="D476" i="6"/>
  <c r="D469" i="6"/>
  <c r="D461" i="6"/>
  <c r="D450" i="6"/>
  <c r="D448" i="6"/>
  <c r="D440" i="6"/>
  <c r="D432" i="6"/>
  <c r="D426" i="6"/>
  <c r="D424" i="6"/>
  <c r="D416" i="6"/>
  <c r="D410" i="6"/>
  <c r="D371" i="6"/>
  <c r="E371" i="6" s="1"/>
  <c r="F371" i="6" s="1"/>
  <c r="D355" i="6"/>
  <c r="U438" i="6"/>
  <c r="D245" i="6"/>
  <c r="D241" i="6"/>
  <c r="D235" i="6"/>
  <c r="D229" i="6"/>
  <c r="E229" i="6" s="1"/>
  <c r="D225" i="6"/>
  <c r="D219" i="6"/>
  <c r="D213" i="6"/>
  <c r="D209" i="6"/>
  <c r="D203" i="6"/>
  <c r="D197" i="6"/>
  <c r="E197" i="6" s="1"/>
  <c r="D193" i="6"/>
  <c r="E245" i="6"/>
  <c r="E213" i="6"/>
  <c r="E422" i="6"/>
  <c r="F422" i="6" s="1"/>
  <c r="D454" i="6"/>
  <c r="E454" i="6" s="1"/>
  <c r="D281" i="6"/>
  <c r="E281" i="6" s="1"/>
  <c r="D265" i="6"/>
  <c r="E265" i="6" s="1"/>
  <c r="D499" i="6"/>
  <c r="E499" i="6" s="1"/>
  <c r="F499" i="6" s="1"/>
  <c r="H499" i="6" s="1"/>
  <c r="D483" i="6"/>
  <c r="E483" i="6" s="1"/>
  <c r="F483" i="6" s="1"/>
  <c r="H483" i="6" s="1"/>
  <c r="D297" i="6"/>
  <c r="E297" i="6" s="1"/>
  <c r="D387" i="6"/>
  <c r="E387" i="6" s="1"/>
  <c r="C273" i="6"/>
  <c r="C257" i="6"/>
  <c r="D491" i="6"/>
  <c r="E491" i="6" s="1"/>
  <c r="F491" i="6" s="1"/>
  <c r="I491" i="6" s="1"/>
  <c r="E462" i="6"/>
  <c r="D446" i="6"/>
  <c r="E446" i="6" s="1"/>
  <c r="F446" i="6" s="1"/>
  <c r="G446" i="6" s="1"/>
  <c r="L446" i="6" s="1"/>
  <c r="D442" i="6"/>
  <c r="E442" i="6" s="1"/>
  <c r="F442" i="6" s="1"/>
  <c r="D430" i="6"/>
  <c r="E430" i="6" s="1"/>
  <c r="E450" i="6"/>
  <c r="E434" i="6"/>
  <c r="E418" i="6"/>
  <c r="D411" i="6"/>
  <c r="D403" i="6"/>
  <c r="C395" i="6"/>
  <c r="C379" i="6"/>
  <c r="C363" i="6"/>
  <c r="D237" i="6"/>
  <c r="E237" i="6" s="1"/>
  <c r="D233" i="6"/>
  <c r="E233" i="6" s="1"/>
  <c r="D221" i="6"/>
  <c r="E221" i="6" s="1"/>
  <c r="F221" i="6" s="1"/>
  <c r="I221" i="6" s="1"/>
  <c r="D217" i="6"/>
  <c r="E217" i="6" s="1"/>
  <c r="D205" i="6"/>
  <c r="E205" i="6" s="1"/>
  <c r="D201" i="6"/>
  <c r="E201" i="6" s="1"/>
  <c r="D289" i="6"/>
  <c r="E289" i="6" s="1"/>
  <c r="E241" i="6"/>
  <c r="F241" i="6" s="1"/>
  <c r="E225" i="6"/>
  <c r="E209" i="6"/>
  <c r="F209" i="6" s="1"/>
  <c r="E193" i="6"/>
  <c r="E426" i="6"/>
  <c r="E355" i="6"/>
  <c r="E249" i="6"/>
  <c r="F249" i="6" s="1"/>
  <c r="B44" i="6"/>
  <c r="C44" i="6" s="1"/>
  <c r="D495" i="6"/>
  <c r="E495" i="6" s="1"/>
  <c r="D487" i="6"/>
  <c r="E487" i="6" s="1"/>
  <c r="D479" i="6"/>
  <c r="E479" i="6" s="1"/>
  <c r="E466" i="6"/>
  <c r="E458" i="6"/>
  <c r="F458" i="6" s="1"/>
  <c r="J458" i="6" s="1"/>
  <c r="C477" i="6"/>
  <c r="C473" i="6"/>
  <c r="D465" i="6"/>
  <c r="D457" i="6"/>
  <c r="E412" i="6"/>
  <c r="E410" i="6"/>
  <c r="E404" i="6"/>
  <c r="D413" i="6"/>
  <c r="D405" i="6"/>
  <c r="C391" i="6"/>
  <c r="C383" i="6"/>
  <c r="C375" i="6"/>
  <c r="C367" i="6"/>
  <c r="C359" i="6"/>
  <c r="C351" i="6"/>
  <c r="D393" i="6"/>
  <c r="D385" i="6"/>
  <c r="D377" i="6"/>
  <c r="E377" i="6" s="1"/>
  <c r="D369" i="6"/>
  <c r="D361" i="6"/>
  <c r="E361" i="6" s="1"/>
  <c r="F361" i="6" s="1"/>
  <c r="H361" i="6" s="1"/>
  <c r="F355" i="6"/>
  <c r="D353" i="6"/>
  <c r="E353" i="6" s="1"/>
  <c r="D301" i="6"/>
  <c r="E301" i="6" s="1"/>
  <c r="D293" i="6"/>
  <c r="E293" i="6" s="1"/>
  <c r="D285" i="6"/>
  <c r="E285" i="6" s="1"/>
  <c r="D277" i="6"/>
  <c r="E277" i="6" s="1"/>
  <c r="D269" i="6"/>
  <c r="E269" i="6" s="1"/>
  <c r="D261" i="6"/>
  <c r="E261" i="6" s="1"/>
  <c r="D253" i="6"/>
  <c r="E253" i="6" s="1"/>
  <c r="D409" i="6"/>
  <c r="D397" i="6"/>
  <c r="D389" i="6"/>
  <c r="D381" i="6"/>
  <c r="D373" i="6"/>
  <c r="E373" i="6" s="1"/>
  <c r="F373" i="6" s="1"/>
  <c r="I373" i="6" s="1"/>
  <c r="D365" i="6"/>
  <c r="E365" i="6" s="1"/>
  <c r="D357" i="6"/>
  <c r="F225" i="6"/>
  <c r="J225" i="6" s="1"/>
  <c r="F193" i="6"/>
  <c r="K193" i="6" s="1"/>
  <c r="D188" i="6"/>
  <c r="E188" i="6" s="1"/>
  <c r="D184" i="6"/>
  <c r="E184" i="6" s="1"/>
  <c r="D180" i="6"/>
  <c r="E180" i="6" s="1"/>
  <c r="D176" i="6"/>
  <c r="E176" i="6" s="1"/>
  <c r="D172" i="6"/>
  <c r="E172" i="6" s="1"/>
  <c r="D168" i="6"/>
  <c r="E168" i="6" s="1"/>
  <c r="D164" i="6"/>
  <c r="E164" i="6" s="1"/>
  <c r="D160" i="6"/>
  <c r="E160" i="6" s="1"/>
  <c r="J422" i="6"/>
  <c r="K422" i="6"/>
  <c r="K225" i="6"/>
  <c r="J193" i="6"/>
  <c r="J438" i="6"/>
  <c r="K438" i="6"/>
  <c r="J355" i="6"/>
  <c r="K355" i="6"/>
  <c r="G355" i="6"/>
  <c r="L355" i="6" s="1"/>
  <c r="D496" i="6"/>
  <c r="C475" i="6"/>
  <c r="D451" i="6"/>
  <c r="D439" i="6"/>
  <c r="E439" i="6" s="1"/>
  <c r="F439" i="6" s="1"/>
  <c r="D431" i="6"/>
  <c r="D423" i="6"/>
  <c r="D415" i="6"/>
  <c r="G438" i="6"/>
  <c r="L438" i="6" s="1"/>
  <c r="G422" i="6"/>
  <c r="L422" i="6" s="1"/>
  <c r="F412" i="6"/>
  <c r="I412" i="6" s="1"/>
  <c r="D402" i="6"/>
  <c r="D400" i="6"/>
  <c r="E397" i="6"/>
  <c r="F397" i="6" s="1"/>
  <c r="G397" i="6" s="1"/>
  <c r="L397" i="6" s="1"/>
  <c r="E393" i="6"/>
  <c r="F393" i="6" s="1"/>
  <c r="G393" i="6" s="1"/>
  <c r="L393" i="6" s="1"/>
  <c r="E389" i="6"/>
  <c r="E385" i="6"/>
  <c r="F385" i="6" s="1"/>
  <c r="E381" i="6"/>
  <c r="F381" i="6" s="1"/>
  <c r="G381" i="6" s="1"/>
  <c r="L381" i="6" s="1"/>
  <c r="E369" i="6"/>
  <c r="F369" i="6" s="1"/>
  <c r="E357" i="6"/>
  <c r="F357" i="6" s="1"/>
  <c r="I355" i="6"/>
  <c r="C349" i="6"/>
  <c r="C347" i="6"/>
  <c r="C345" i="6"/>
  <c r="C343" i="6"/>
  <c r="C341" i="6"/>
  <c r="C339" i="6"/>
  <c r="C337" i="6"/>
  <c r="C335" i="6"/>
  <c r="C333" i="6"/>
  <c r="C331" i="6"/>
  <c r="C329" i="6"/>
  <c r="C327" i="6"/>
  <c r="C325" i="6"/>
  <c r="C323" i="6"/>
  <c r="C321" i="6"/>
  <c r="C319" i="6"/>
  <c r="C317" i="6"/>
  <c r="C315" i="6"/>
  <c r="C313" i="6"/>
  <c r="C311" i="6"/>
  <c r="C309" i="6"/>
  <c r="C307" i="6"/>
  <c r="C305" i="6"/>
  <c r="H355" i="6"/>
  <c r="D396" i="6"/>
  <c r="E396" i="6" s="1"/>
  <c r="D394" i="6"/>
  <c r="D386" i="6"/>
  <c r="D378" i="6"/>
  <c r="D370" i="6"/>
  <c r="D362" i="6"/>
  <c r="D354" i="6"/>
  <c r="D302" i="6"/>
  <c r="D298" i="6"/>
  <c r="D294" i="6"/>
  <c r="E294" i="6" s="1"/>
  <c r="F294" i="6" s="1"/>
  <c r="G294" i="6" s="1"/>
  <c r="L294" i="6" s="1"/>
  <c r="D290" i="6"/>
  <c r="D286" i="6"/>
  <c r="D282" i="6"/>
  <c r="D278" i="6"/>
  <c r="E278" i="6" s="1"/>
  <c r="F278" i="6" s="1"/>
  <c r="G278" i="6" s="1"/>
  <c r="L278" i="6" s="1"/>
  <c r="D274" i="6"/>
  <c r="D270" i="6"/>
  <c r="D266" i="6"/>
  <c r="D262" i="6"/>
  <c r="E262" i="6" s="1"/>
  <c r="F262" i="6" s="1"/>
  <c r="G262" i="6" s="1"/>
  <c r="L262" i="6" s="1"/>
  <c r="D258" i="6"/>
  <c r="D254" i="6"/>
  <c r="D250" i="6"/>
  <c r="E250" i="6" s="1"/>
  <c r="D246" i="6"/>
  <c r="D242" i="6"/>
  <c r="D238" i="6"/>
  <c r="D234" i="6"/>
  <c r="D230" i="6"/>
  <c r="D226" i="6"/>
  <c r="I225" i="6"/>
  <c r="D222" i="6"/>
  <c r="D218" i="6"/>
  <c r="D214" i="6"/>
  <c r="D210" i="6"/>
  <c r="D206" i="6"/>
  <c r="D202" i="6"/>
  <c r="D198" i="6"/>
  <c r="D194" i="6"/>
  <c r="I193" i="6"/>
  <c r="C157" i="6"/>
  <c r="C155" i="6"/>
  <c r="C153" i="6"/>
  <c r="C151" i="6"/>
  <c r="C149" i="6"/>
  <c r="C147" i="6"/>
  <c r="C145" i="6"/>
  <c r="C143" i="6"/>
  <c r="C141" i="6"/>
  <c r="C139" i="6"/>
  <c r="C137" i="6"/>
  <c r="C135" i="6"/>
  <c r="C133" i="6"/>
  <c r="C131" i="6"/>
  <c r="C129" i="6"/>
  <c r="C127" i="6"/>
  <c r="C125" i="6"/>
  <c r="C123" i="6"/>
  <c r="C121" i="6"/>
  <c r="C119" i="6"/>
  <c r="C117" i="6"/>
  <c r="C115" i="6"/>
  <c r="C113" i="6"/>
  <c r="C111" i="6"/>
  <c r="C109" i="6"/>
  <c r="C107" i="6"/>
  <c r="C105" i="6"/>
  <c r="C103" i="6"/>
  <c r="C101" i="6"/>
  <c r="C99" i="6"/>
  <c r="C97" i="6"/>
  <c r="C95" i="6"/>
  <c r="C93" i="6"/>
  <c r="C91" i="6"/>
  <c r="C89" i="6"/>
  <c r="C87" i="6"/>
  <c r="C85" i="6"/>
  <c r="C83" i="6"/>
  <c r="C81" i="6"/>
  <c r="C79" i="6"/>
  <c r="C77" i="6"/>
  <c r="C75" i="6"/>
  <c r="C73" i="6"/>
  <c r="C71" i="6"/>
  <c r="C69" i="6"/>
  <c r="C67" i="6"/>
  <c r="C65" i="6"/>
  <c r="C63" i="6"/>
  <c r="C61" i="6"/>
  <c r="C59" i="6"/>
  <c r="C57" i="6"/>
  <c r="C55" i="6"/>
  <c r="C53" i="6"/>
  <c r="C51" i="6"/>
  <c r="C49" i="6"/>
  <c r="C47" i="6"/>
  <c r="C45" i="6"/>
  <c r="C43" i="6"/>
  <c r="C41" i="6"/>
  <c r="C39" i="6"/>
  <c r="C37" i="6"/>
  <c r="C35" i="6"/>
  <c r="C33" i="6"/>
  <c r="C31" i="6"/>
  <c r="C29" i="6"/>
  <c r="C27" i="6"/>
  <c r="C25" i="6"/>
  <c r="C23" i="6"/>
  <c r="C21" i="6"/>
  <c r="C19" i="6"/>
  <c r="C17" i="6"/>
  <c r="C15" i="6"/>
  <c r="C13" i="6"/>
  <c r="C11" i="6"/>
  <c r="C9" i="6"/>
  <c r="C7" i="6"/>
  <c r="C5" i="6"/>
  <c r="D5" i="6" s="1"/>
  <c r="C3" i="6"/>
  <c r="D190" i="6"/>
  <c r="F188" i="6"/>
  <c r="H188" i="6" s="1"/>
  <c r="D186" i="6"/>
  <c r="F184" i="6"/>
  <c r="H184" i="6" s="1"/>
  <c r="D182" i="6"/>
  <c r="F180" i="6"/>
  <c r="H180" i="6" s="1"/>
  <c r="D178" i="6"/>
  <c r="F176" i="6"/>
  <c r="H176" i="6" s="1"/>
  <c r="D174" i="6"/>
  <c r="F172" i="6"/>
  <c r="H172" i="6" s="1"/>
  <c r="D170" i="6"/>
  <c r="F168" i="6"/>
  <c r="H168" i="6" s="1"/>
  <c r="D166" i="6"/>
  <c r="F164" i="6"/>
  <c r="H164" i="6" s="1"/>
  <c r="D162" i="6"/>
  <c r="F160" i="6"/>
  <c r="H160" i="6" s="1"/>
  <c r="D185" i="6"/>
  <c r="D177" i="6"/>
  <c r="E177" i="6" s="1"/>
  <c r="D169" i="6"/>
  <c r="D161" i="6"/>
  <c r="E161" i="6" s="1"/>
  <c r="F161" i="6" s="1"/>
  <c r="D187" i="6"/>
  <c r="D179" i="6"/>
  <c r="E179" i="6" s="1"/>
  <c r="D171" i="6"/>
  <c r="D163" i="6"/>
  <c r="E163" i="6" s="1"/>
  <c r="D500" i="6"/>
  <c r="D492" i="6"/>
  <c r="D484" i="6"/>
  <c r="D472" i="6"/>
  <c r="C471" i="6"/>
  <c r="D443" i="6"/>
  <c r="E443" i="6" s="1"/>
  <c r="I438" i="6"/>
  <c r="D427" i="6"/>
  <c r="E427" i="6" s="1"/>
  <c r="I422" i="6"/>
  <c r="D419" i="6"/>
  <c r="E419" i="6" s="1"/>
  <c r="F466" i="6"/>
  <c r="F462" i="6"/>
  <c r="I462" i="6" s="1"/>
  <c r="F410" i="6"/>
  <c r="I410" i="6" s="1"/>
  <c r="F404" i="6"/>
  <c r="D501" i="6"/>
  <c r="E496" i="6"/>
  <c r="E488" i="6"/>
  <c r="F488" i="6" s="1"/>
  <c r="E480" i="6"/>
  <c r="E476" i="6"/>
  <c r="D497" i="6"/>
  <c r="F495" i="6"/>
  <c r="G495" i="6" s="1"/>
  <c r="L495" i="6" s="1"/>
  <c r="D493" i="6"/>
  <c r="D489" i="6"/>
  <c r="F487" i="6"/>
  <c r="D485" i="6"/>
  <c r="D481" i="6"/>
  <c r="F479" i="6"/>
  <c r="G479" i="6" s="1"/>
  <c r="L479" i="6" s="1"/>
  <c r="D498" i="6"/>
  <c r="D494" i="6"/>
  <c r="E494" i="6" s="1"/>
  <c r="D490" i="6"/>
  <c r="E490" i="6" s="1"/>
  <c r="F490" i="6" s="1"/>
  <c r="D486" i="6"/>
  <c r="E486" i="6" s="1"/>
  <c r="D482" i="6"/>
  <c r="D478" i="6"/>
  <c r="E478" i="6" s="1"/>
  <c r="D470" i="6"/>
  <c r="D474" i="6"/>
  <c r="E474" i="6" s="1"/>
  <c r="E469" i="6"/>
  <c r="F469" i="6" s="1"/>
  <c r="E465" i="6"/>
  <c r="F465" i="6" s="1"/>
  <c r="E461" i="6"/>
  <c r="F461" i="6" s="1"/>
  <c r="E457" i="6"/>
  <c r="F457" i="6" s="1"/>
  <c r="C453" i="6"/>
  <c r="E451" i="6"/>
  <c r="F451" i="6" s="1"/>
  <c r="C449" i="6"/>
  <c r="E447" i="6"/>
  <c r="C445" i="6"/>
  <c r="C441" i="6"/>
  <c r="H438" i="6"/>
  <c r="C437" i="6"/>
  <c r="E435" i="6"/>
  <c r="F435" i="6" s="1"/>
  <c r="C433" i="6"/>
  <c r="E431" i="6"/>
  <c r="F431" i="6" s="1"/>
  <c r="C429" i="6"/>
  <c r="C425" i="6"/>
  <c r="E423" i="6"/>
  <c r="F423" i="6" s="1"/>
  <c r="H422" i="6"/>
  <c r="C421" i="6"/>
  <c r="C417" i="6"/>
  <c r="E415" i="6"/>
  <c r="F415" i="6" s="1"/>
  <c r="D475" i="6"/>
  <c r="D468" i="6"/>
  <c r="C467" i="6"/>
  <c r="G466" i="6"/>
  <c r="L466" i="6" s="1"/>
  <c r="D464" i="6"/>
  <c r="C463" i="6"/>
  <c r="D460" i="6"/>
  <c r="C459" i="6"/>
  <c r="G458" i="6"/>
  <c r="L458" i="6" s="1"/>
  <c r="D456" i="6"/>
  <c r="C455" i="6"/>
  <c r="E452" i="6"/>
  <c r="F452" i="6" s="1"/>
  <c r="E448" i="6"/>
  <c r="E444" i="6"/>
  <c r="F444" i="6" s="1"/>
  <c r="E440" i="6"/>
  <c r="D437" i="6"/>
  <c r="E436" i="6"/>
  <c r="E432" i="6"/>
  <c r="E428" i="6"/>
  <c r="F428" i="6" s="1"/>
  <c r="E424" i="6"/>
  <c r="D421" i="6"/>
  <c r="E420" i="6"/>
  <c r="F420" i="6" s="1"/>
  <c r="E416" i="6"/>
  <c r="F436" i="6"/>
  <c r="G412" i="6"/>
  <c r="L412" i="6" s="1"/>
  <c r="E402" i="6"/>
  <c r="D401" i="6"/>
  <c r="E400" i="6"/>
  <c r="D399" i="6"/>
  <c r="E394" i="6"/>
  <c r="F394" i="6" s="1"/>
  <c r="E388" i="6"/>
  <c r="F388" i="6" s="1"/>
  <c r="E380" i="6"/>
  <c r="F380" i="6" s="1"/>
  <c r="E378" i="6"/>
  <c r="F378" i="6" s="1"/>
  <c r="E372" i="6"/>
  <c r="F372" i="6" s="1"/>
  <c r="E364" i="6"/>
  <c r="F364" i="6" s="1"/>
  <c r="E362" i="6"/>
  <c r="F362" i="6" s="1"/>
  <c r="E356" i="6"/>
  <c r="F356" i="6" s="1"/>
  <c r="F450" i="6"/>
  <c r="F434" i="6"/>
  <c r="F426" i="6"/>
  <c r="F418" i="6"/>
  <c r="I418" i="6" s="1"/>
  <c r="E413" i="6"/>
  <c r="E411" i="6"/>
  <c r="E409" i="6"/>
  <c r="E407" i="6"/>
  <c r="E405" i="6"/>
  <c r="E403" i="6"/>
  <c r="D408" i="6"/>
  <c r="G373" i="6"/>
  <c r="L373" i="6" s="1"/>
  <c r="G361" i="6"/>
  <c r="L361" i="6" s="1"/>
  <c r="D347" i="6"/>
  <c r="D343" i="6"/>
  <c r="D339" i="6"/>
  <c r="D335" i="6"/>
  <c r="D331" i="6"/>
  <c r="D327" i="6"/>
  <c r="D323" i="6"/>
  <c r="D319" i="6"/>
  <c r="D315" i="6"/>
  <c r="D311" i="6"/>
  <c r="D307" i="6"/>
  <c r="E302" i="6"/>
  <c r="F302" i="6" s="1"/>
  <c r="E286" i="6"/>
  <c r="F286" i="6" s="1"/>
  <c r="E270" i="6"/>
  <c r="F270" i="6" s="1"/>
  <c r="E254" i="6"/>
  <c r="F254" i="6" s="1"/>
  <c r="D414" i="6"/>
  <c r="D406" i="6"/>
  <c r="D350" i="6"/>
  <c r="E350" i="6" s="1"/>
  <c r="D348" i="6"/>
  <c r="D346" i="6"/>
  <c r="E346" i="6" s="1"/>
  <c r="D344" i="6"/>
  <c r="D342" i="6"/>
  <c r="E342" i="6" s="1"/>
  <c r="D340" i="6"/>
  <c r="D338" i="6"/>
  <c r="E338" i="6" s="1"/>
  <c r="D336" i="6"/>
  <c r="D334" i="6"/>
  <c r="E334" i="6" s="1"/>
  <c r="D332" i="6"/>
  <c r="D330" i="6"/>
  <c r="E330" i="6" s="1"/>
  <c r="D328" i="6"/>
  <c r="D326" i="6"/>
  <c r="E326" i="6" s="1"/>
  <c r="D324" i="6"/>
  <c r="D322" i="6"/>
  <c r="E322" i="6" s="1"/>
  <c r="D320" i="6"/>
  <c r="D318" i="6"/>
  <c r="E318" i="6" s="1"/>
  <c r="D316" i="6"/>
  <c r="D314" i="6"/>
  <c r="E314" i="6" s="1"/>
  <c r="D312" i="6"/>
  <c r="D310" i="6"/>
  <c r="E310" i="6" s="1"/>
  <c r="D308" i="6"/>
  <c r="D306" i="6"/>
  <c r="E306" i="6" s="1"/>
  <c r="D304" i="6"/>
  <c r="D392" i="6"/>
  <c r="E392" i="6" s="1"/>
  <c r="D384" i="6"/>
  <c r="D376" i="6"/>
  <c r="D368" i="6"/>
  <c r="E368" i="6" s="1"/>
  <c r="D360" i="6"/>
  <c r="E360" i="6" s="1"/>
  <c r="D352" i="6"/>
  <c r="C248" i="6"/>
  <c r="D248" i="6" s="1"/>
  <c r="E246" i="6"/>
  <c r="F246" i="6" s="1"/>
  <c r="C244" i="6"/>
  <c r="C240" i="6"/>
  <c r="E238" i="6"/>
  <c r="C236" i="6"/>
  <c r="C232" i="6"/>
  <c r="E230" i="6"/>
  <c r="C228" i="6"/>
  <c r="H225" i="6"/>
  <c r="C224" i="6"/>
  <c r="E222" i="6"/>
  <c r="C220" i="6"/>
  <c r="C216" i="6"/>
  <c r="D216" i="6" s="1"/>
  <c r="E214" i="6"/>
  <c r="F214" i="6" s="1"/>
  <c r="C212" i="6"/>
  <c r="C208" i="6"/>
  <c r="D208" i="6" s="1"/>
  <c r="E206" i="6"/>
  <c r="C204" i="6"/>
  <c r="C200" i="6"/>
  <c r="E198" i="6"/>
  <c r="C196" i="6"/>
  <c r="H193" i="6"/>
  <c r="C192" i="6"/>
  <c r="D398" i="6"/>
  <c r="D390" i="6"/>
  <c r="D382" i="6"/>
  <c r="D374" i="6"/>
  <c r="D366" i="6"/>
  <c r="D358" i="6"/>
  <c r="C303" i="6"/>
  <c r="D300" i="6"/>
  <c r="E300" i="6" s="1"/>
  <c r="C299" i="6"/>
  <c r="D296" i="6"/>
  <c r="C295" i="6"/>
  <c r="D292" i="6"/>
  <c r="E292" i="6" s="1"/>
  <c r="C291" i="6"/>
  <c r="D288" i="6"/>
  <c r="C287" i="6"/>
  <c r="D284" i="6"/>
  <c r="E284" i="6" s="1"/>
  <c r="C283" i="6"/>
  <c r="D280" i="6"/>
  <c r="C279" i="6"/>
  <c r="D276" i="6"/>
  <c r="E276" i="6" s="1"/>
  <c r="C275" i="6"/>
  <c r="D272" i="6"/>
  <c r="C271" i="6"/>
  <c r="D268" i="6"/>
  <c r="E268" i="6" s="1"/>
  <c r="C267" i="6"/>
  <c r="D264" i="6"/>
  <c r="C263" i="6"/>
  <c r="D260" i="6"/>
  <c r="E260" i="6" s="1"/>
  <c r="C259" i="6"/>
  <c r="D256" i="6"/>
  <c r="C255" i="6"/>
  <c r="D252" i="6"/>
  <c r="E252" i="6" s="1"/>
  <c r="C251" i="6"/>
  <c r="E247" i="6"/>
  <c r="F247" i="6" s="1"/>
  <c r="G247" i="6" s="1"/>
  <c r="L247" i="6" s="1"/>
  <c r="E243" i="6"/>
  <c r="D240" i="6"/>
  <c r="E239" i="6"/>
  <c r="E235" i="6"/>
  <c r="F235" i="6" s="1"/>
  <c r="G235" i="6" s="1"/>
  <c r="L235" i="6" s="1"/>
  <c r="E231" i="6"/>
  <c r="F231" i="6" s="1"/>
  <c r="E227" i="6"/>
  <c r="E223" i="6"/>
  <c r="E219" i="6"/>
  <c r="F219" i="6" s="1"/>
  <c r="E215" i="6"/>
  <c r="F215" i="6" s="1"/>
  <c r="E211" i="6"/>
  <c r="E207" i="6"/>
  <c r="E203" i="6"/>
  <c r="F203" i="6" s="1"/>
  <c r="G203" i="6" s="1"/>
  <c r="L203" i="6" s="1"/>
  <c r="E199" i="6"/>
  <c r="F199" i="6" s="1"/>
  <c r="E195" i="6"/>
  <c r="E187" i="6"/>
  <c r="E171" i="6"/>
  <c r="F245" i="6"/>
  <c r="I245" i="6" s="1"/>
  <c r="F229" i="6"/>
  <c r="I229" i="6" s="1"/>
  <c r="F213" i="6"/>
  <c r="I213" i="6" s="1"/>
  <c r="F197" i="6"/>
  <c r="I197" i="6" s="1"/>
  <c r="D157" i="6"/>
  <c r="D153" i="6"/>
  <c r="D149" i="6"/>
  <c r="D145" i="6"/>
  <c r="D141" i="6"/>
  <c r="D137" i="6"/>
  <c r="D133" i="6"/>
  <c r="D129" i="6"/>
  <c r="D125" i="6"/>
  <c r="D121" i="6"/>
  <c r="D117" i="6"/>
  <c r="D113" i="6"/>
  <c r="D109" i="6"/>
  <c r="D105" i="6"/>
  <c r="D101" i="6"/>
  <c r="D97" i="6"/>
  <c r="D93" i="6"/>
  <c r="D89" i="6"/>
  <c r="D85" i="6"/>
  <c r="D81" i="6"/>
  <c r="D73" i="6"/>
  <c r="D69" i="6"/>
  <c r="D65" i="6"/>
  <c r="D61" i="6"/>
  <c r="D57" i="6"/>
  <c r="D53" i="6"/>
  <c r="D49" i="6"/>
  <c r="D45" i="6"/>
  <c r="D41" i="6"/>
  <c r="D37" i="6"/>
  <c r="D33" i="6"/>
  <c r="D25" i="6"/>
  <c r="D21" i="6"/>
  <c r="D17" i="6"/>
  <c r="D9" i="6"/>
  <c r="D158" i="6"/>
  <c r="E158" i="6" s="1"/>
  <c r="D156" i="6"/>
  <c r="D154" i="6"/>
  <c r="D152" i="6"/>
  <c r="D150" i="6"/>
  <c r="D148" i="6"/>
  <c r="D146" i="6"/>
  <c r="D144" i="6"/>
  <c r="D142" i="6"/>
  <c r="D140" i="6"/>
  <c r="D138" i="6"/>
  <c r="D136" i="6"/>
  <c r="D134" i="6"/>
  <c r="D132" i="6"/>
  <c r="D130" i="6"/>
  <c r="D128" i="6"/>
  <c r="D126" i="6"/>
  <c r="D124" i="6"/>
  <c r="D122" i="6"/>
  <c r="D120" i="6"/>
  <c r="D118" i="6"/>
  <c r="D116" i="6"/>
  <c r="D114" i="6"/>
  <c r="D112" i="6"/>
  <c r="D110" i="6"/>
  <c r="D108" i="6"/>
  <c r="D106" i="6"/>
  <c r="D104" i="6"/>
  <c r="D102" i="6"/>
  <c r="D100" i="6"/>
  <c r="D98" i="6"/>
  <c r="D96" i="6"/>
  <c r="D94" i="6"/>
  <c r="D92" i="6"/>
  <c r="D90" i="6"/>
  <c r="D88" i="6"/>
  <c r="D86" i="6"/>
  <c r="D84" i="6"/>
  <c r="D82" i="6"/>
  <c r="D80" i="6"/>
  <c r="D78" i="6"/>
  <c r="D76" i="6"/>
  <c r="D74" i="6"/>
  <c r="D72" i="6"/>
  <c r="D70" i="6"/>
  <c r="D68" i="6"/>
  <c r="D66" i="6"/>
  <c r="D64" i="6"/>
  <c r="D62" i="6"/>
  <c r="D60" i="6"/>
  <c r="D58" i="6"/>
  <c r="D56" i="6"/>
  <c r="D54" i="6"/>
  <c r="D52" i="6"/>
  <c r="D50" i="6"/>
  <c r="D48" i="6"/>
  <c r="D46" i="6"/>
  <c r="D44" i="6"/>
  <c r="D42" i="6"/>
  <c r="D40" i="6"/>
  <c r="D38" i="6"/>
  <c r="D36" i="6"/>
  <c r="D34" i="6"/>
  <c r="D32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4" i="6"/>
  <c r="D189" i="6"/>
  <c r="D181" i="6"/>
  <c r="D173" i="6"/>
  <c r="D165" i="6"/>
  <c r="D191" i="6"/>
  <c r="D183" i="6"/>
  <c r="E183" i="6" s="1"/>
  <c r="D175" i="6"/>
  <c r="D167" i="6"/>
  <c r="E167" i="6" s="1"/>
  <c r="D159" i="6"/>
  <c r="J209" i="6" l="1"/>
  <c r="G209" i="6"/>
  <c r="L209" i="6" s="1"/>
  <c r="H209" i="6"/>
  <c r="K209" i="6"/>
  <c r="I209" i="6"/>
  <c r="J241" i="6"/>
  <c r="K241" i="6"/>
  <c r="G241" i="6"/>
  <c r="L241" i="6" s="1"/>
  <c r="H241" i="6"/>
  <c r="I241" i="6"/>
  <c r="G193" i="6"/>
  <c r="L193" i="6" s="1"/>
  <c r="G225" i="6"/>
  <c r="L225" i="6" s="1"/>
  <c r="M203" i="6"/>
  <c r="N203" i="6" s="1"/>
  <c r="T203" i="6" s="1"/>
  <c r="M235" i="6"/>
  <c r="N235" i="6" s="1"/>
  <c r="T235" i="6" s="1"/>
  <c r="M373" i="6"/>
  <c r="N373" i="6" s="1"/>
  <c r="T373" i="6" s="1"/>
  <c r="M466" i="6"/>
  <c r="N466" i="6" s="1"/>
  <c r="T466" i="6" s="1"/>
  <c r="M361" i="6"/>
  <c r="N361" i="6" s="1"/>
  <c r="T361" i="6" s="1"/>
  <c r="M393" i="6"/>
  <c r="N393" i="6" s="1"/>
  <c r="T393" i="6" s="1"/>
  <c r="M412" i="6"/>
  <c r="N412" i="6" s="1"/>
  <c r="T412" i="6" s="1"/>
  <c r="M458" i="6"/>
  <c r="N458" i="6" s="1"/>
  <c r="T458" i="6" s="1"/>
  <c r="M479" i="6"/>
  <c r="N479" i="6" s="1"/>
  <c r="T479" i="6" s="1"/>
  <c r="M495" i="6"/>
  <c r="N495" i="6" s="1"/>
  <c r="T495" i="6" s="1"/>
  <c r="M262" i="6"/>
  <c r="N262" i="6" s="1"/>
  <c r="T262" i="6" s="1"/>
  <c r="M278" i="6"/>
  <c r="N278" i="6" s="1"/>
  <c r="T278" i="6" s="1"/>
  <c r="M294" i="6"/>
  <c r="N294" i="6" s="1"/>
  <c r="T294" i="6" s="1"/>
  <c r="M381" i="6"/>
  <c r="N381" i="6" s="1"/>
  <c r="T381" i="6" s="1"/>
  <c r="M397" i="6"/>
  <c r="N397" i="6" s="1"/>
  <c r="T397" i="6" s="1"/>
  <c r="M422" i="6"/>
  <c r="N422" i="6" s="1"/>
  <c r="T422" i="6" s="1"/>
  <c r="M193" i="6"/>
  <c r="N193" i="6" s="1"/>
  <c r="T193" i="6" s="1"/>
  <c r="M225" i="6"/>
  <c r="N225" i="6" s="1"/>
  <c r="T225" i="6" s="1"/>
  <c r="M247" i="6"/>
  <c r="N247" i="6" s="1"/>
  <c r="T247" i="6" s="1"/>
  <c r="M438" i="6"/>
  <c r="N438" i="6" s="1"/>
  <c r="T438" i="6" s="1"/>
  <c r="M355" i="6"/>
  <c r="N355" i="6" s="1"/>
  <c r="T355" i="6" s="1"/>
  <c r="M209" i="6"/>
  <c r="N209" i="6" s="1"/>
  <c r="T209" i="6" s="1"/>
  <c r="M241" i="6"/>
  <c r="N241" i="6" s="1"/>
  <c r="T241" i="6" s="1"/>
  <c r="M446" i="6"/>
  <c r="N446" i="6" s="1"/>
  <c r="T446" i="6" s="1"/>
  <c r="G229" i="6"/>
  <c r="L229" i="6" s="1"/>
  <c r="G197" i="6"/>
  <c r="L197" i="6" s="1"/>
  <c r="U415" i="6"/>
  <c r="U431" i="6"/>
  <c r="U451" i="6"/>
  <c r="U381" i="6"/>
  <c r="U369" i="6"/>
  <c r="U385" i="6"/>
  <c r="U418" i="6"/>
  <c r="U209" i="6"/>
  <c r="U219" i="6"/>
  <c r="U241" i="6"/>
  <c r="U371" i="6"/>
  <c r="U426" i="6"/>
  <c r="U450" i="6"/>
  <c r="U469" i="6"/>
  <c r="U199" i="6"/>
  <c r="U215" i="6"/>
  <c r="U231" i="6"/>
  <c r="U247" i="6"/>
  <c r="U356" i="6"/>
  <c r="U372" i="6"/>
  <c r="U388" i="6"/>
  <c r="U404" i="6"/>
  <c r="U435" i="6"/>
  <c r="U458" i="6"/>
  <c r="U466" i="6"/>
  <c r="U436" i="6"/>
  <c r="U214" i="6"/>
  <c r="U246" i="6"/>
  <c r="U254" i="6"/>
  <c r="U270" i="6"/>
  <c r="U286" i="6"/>
  <c r="U302" i="6"/>
  <c r="U362" i="6"/>
  <c r="U378" i="6"/>
  <c r="U394" i="6"/>
  <c r="U393" i="6"/>
  <c r="U457" i="6"/>
  <c r="U434" i="6"/>
  <c r="U193" i="6"/>
  <c r="U203" i="6"/>
  <c r="U213" i="6"/>
  <c r="U225" i="6"/>
  <c r="U235" i="6"/>
  <c r="U245" i="6"/>
  <c r="U355" i="6"/>
  <c r="U410" i="6"/>
  <c r="U461" i="6"/>
  <c r="U488" i="6"/>
  <c r="U249" i="6"/>
  <c r="U364" i="6"/>
  <c r="U380" i="6"/>
  <c r="U412" i="6"/>
  <c r="U462" i="6"/>
  <c r="U397" i="6"/>
  <c r="U465" i="6"/>
  <c r="F377" i="6"/>
  <c r="I377" i="6" s="1"/>
  <c r="U423" i="6"/>
  <c r="U357" i="6"/>
  <c r="D192" i="6"/>
  <c r="D200" i="6"/>
  <c r="D224" i="6"/>
  <c r="D232" i="6"/>
  <c r="D445" i="6"/>
  <c r="D453" i="6"/>
  <c r="D471" i="6"/>
  <c r="D13" i="6"/>
  <c r="D29" i="6"/>
  <c r="D77" i="6"/>
  <c r="D305" i="6"/>
  <c r="D309" i="6"/>
  <c r="D313" i="6"/>
  <c r="D317" i="6"/>
  <c r="D321" i="6"/>
  <c r="D325" i="6"/>
  <c r="D329" i="6"/>
  <c r="D333" i="6"/>
  <c r="D337" i="6"/>
  <c r="D341" i="6"/>
  <c r="D345" i="6"/>
  <c r="D349" i="6"/>
  <c r="D359" i="6"/>
  <c r="D375" i="6"/>
  <c r="D391" i="6"/>
  <c r="D363" i="6"/>
  <c r="E470" i="6"/>
  <c r="U164" i="6"/>
  <c r="U172" i="6"/>
  <c r="U180" i="6"/>
  <c r="U188" i="6"/>
  <c r="U161" i="6"/>
  <c r="U420" i="6"/>
  <c r="U428" i="6"/>
  <c r="U444" i="6"/>
  <c r="U452" i="6"/>
  <c r="U221" i="6"/>
  <c r="U373" i="6"/>
  <c r="U262" i="6"/>
  <c r="U278" i="6"/>
  <c r="U294" i="6"/>
  <c r="U361" i="6"/>
  <c r="U377" i="6"/>
  <c r="U439" i="6"/>
  <c r="U479" i="6"/>
  <c r="U487" i="6"/>
  <c r="U495" i="6"/>
  <c r="U490" i="6"/>
  <c r="D255" i="6"/>
  <c r="D263" i="6"/>
  <c r="D271" i="6"/>
  <c r="D279" i="6"/>
  <c r="D287" i="6"/>
  <c r="D295" i="6"/>
  <c r="D303" i="6"/>
  <c r="D429" i="6"/>
  <c r="D351" i="6"/>
  <c r="D367" i="6"/>
  <c r="D383" i="6"/>
  <c r="D477" i="6"/>
  <c r="D379" i="6"/>
  <c r="U160" i="6"/>
  <c r="U168" i="6"/>
  <c r="U176" i="6"/>
  <c r="U184" i="6"/>
  <c r="U422" i="6"/>
  <c r="U442" i="6"/>
  <c r="U446" i="6"/>
  <c r="U197" i="6"/>
  <c r="U229" i="6"/>
  <c r="U483" i="6"/>
  <c r="U491" i="6"/>
  <c r="U499" i="6"/>
  <c r="K249" i="6"/>
  <c r="I249" i="6"/>
  <c r="J249" i="6"/>
  <c r="G249" i="6"/>
  <c r="L249" i="6" s="1"/>
  <c r="H249" i="6"/>
  <c r="J371" i="6"/>
  <c r="G371" i="6"/>
  <c r="L371" i="6" s="1"/>
  <c r="H371" i="6"/>
  <c r="K371" i="6"/>
  <c r="I371" i="6"/>
  <c r="F454" i="6"/>
  <c r="I454" i="6" s="1"/>
  <c r="D395" i="6"/>
  <c r="F198" i="6"/>
  <c r="U198" i="6" s="1"/>
  <c r="F230" i="6"/>
  <c r="U230" i="6" s="1"/>
  <c r="F389" i="6"/>
  <c r="G389" i="6" s="1"/>
  <c r="L389" i="6" s="1"/>
  <c r="G357" i="6"/>
  <c r="L357" i="6" s="1"/>
  <c r="G385" i="6"/>
  <c r="L385" i="6" s="1"/>
  <c r="F201" i="6"/>
  <c r="G201" i="6" s="1"/>
  <c r="L201" i="6" s="1"/>
  <c r="F217" i="6"/>
  <c r="G217" i="6" s="1"/>
  <c r="L217" i="6" s="1"/>
  <c r="F233" i="6"/>
  <c r="G233" i="6" s="1"/>
  <c r="L233" i="6" s="1"/>
  <c r="F387" i="6"/>
  <c r="I387" i="6" s="1"/>
  <c r="F281" i="6"/>
  <c r="I281" i="6" s="1"/>
  <c r="G488" i="6"/>
  <c r="L488" i="6" s="1"/>
  <c r="F365" i="6"/>
  <c r="H365" i="6" s="1"/>
  <c r="F289" i="6"/>
  <c r="G289" i="6" s="1"/>
  <c r="L289" i="6" s="1"/>
  <c r="F205" i="6"/>
  <c r="I205" i="6" s="1"/>
  <c r="F237" i="6"/>
  <c r="I237" i="6" s="1"/>
  <c r="E363" i="6"/>
  <c r="F363" i="6" s="1"/>
  <c r="F430" i="6"/>
  <c r="H430" i="6" s="1"/>
  <c r="F297" i="6"/>
  <c r="I297" i="6" s="1"/>
  <c r="F265" i="6"/>
  <c r="I265" i="6" s="1"/>
  <c r="E379" i="6"/>
  <c r="D257" i="6"/>
  <c r="F396" i="6"/>
  <c r="U396" i="6" s="1"/>
  <c r="G369" i="6"/>
  <c r="L369" i="6" s="1"/>
  <c r="H446" i="6"/>
  <c r="F419" i="6"/>
  <c r="U419" i="6" s="1"/>
  <c r="D273" i="6"/>
  <c r="F353" i="6"/>
  <c r="U353" i="6" s="1"/>
  <c r="E351" i="6"/>
  <c r="F351" i="6" s="1"/>
  <c r="E367" i="6"/>
  <c r="F367" i="6" s="1"/>
  <c r="E383" i="6"/>
  <c r="F383" i="6" s="1"/>
  <c r="I487" i="6"/>
  <c r="H487" i="6"/>
  <c r="F360" i="6"/>
  <c r="U360" i="6" s="1"/>
  <c r="F392" i="6"/>
  <c r="G392" i="6" s="1"/>
  <c r="L392" i="6" s="1"/>
  <c r="E376" i="6"/>
  <c r="F376" i="6" s="1"/>
  <c r="G214" i="6"/>
  <c r="L214" i="6" s="1"/>
  <c r="G246" i="6"/>
  <c r="L246" i="6" s="1"/>
  <c r="F253" i="6"/>
  <c r="H253" i="6" s="1"/>
  <c r="F261" i="6"/>
  <c r="H261" i="6" s="1"/>
  <c r="F269" i="6"/>
  <c r="H269" i="6" s="1"/>
  <c r="F277" i="6"/>
  <c r="H277" i="6" s="1"/>
  <c r="F285" i="6"/>
  <c r="H285" i="6" s="1"/>
  <c r="F293" i="6"/>
  <c r="H293" i="6" s="1"/>
  <c r="F301" i="6"/>
  <c r="H301" i="6" s="1"/>
  <c r="E359" i="6"/>
  <c r="F359" i="6" s="1"/>
  <c r="E375" i="6"/>
  <c r="F375" i="6" s="1"/>
  <c r="G375" i="6" s="1"/>
  <c r="L375" i="6" s="1"/>
  <c r="E391" i="6"/>
  <c r="F391" i="6" s="1"/>
  <c r="K458" i="6"/>
  <c r="I458" i="6"/>
  <c r="H458" i="6"/>
  <c r="H495" i="6"/>
  <c r="G198" i="6"/>
  <c r="L198" i="6" s="1"/>
  <c r="G230" i="6"/>
  <c r="L230" i="6" s="1"/>
  <c r="F177" i="6"/>
  <c r="J177" i="6" s="1"/>
  <c r="G213" i="6"/>
  <c r="L213" i="6" s="1"/>
  <c r="G221" i="6"/>
  <c r="L221" i="6" s="1"/>
  <c r="G245" i="6"/>
  <c r="L245" i="6" s="1"/>
  <c r="D3" i="6"/>
  <c r="E3" i="6" s="1"/>
  <c r="D7" i="6"/>
  <c r="E7" i="6" s="1"/>
  <c r="D11" i="6"/>
  <c r="E11" i="6" s="1"/>
  <c r="D15" i="6"/>
  <c r="E15" i="6" s="1"/>
  <c r="D19" i="6"/>
  <c r="E19" i="6" s="1"/>
  <c r="D23" i="6"/>
  <c r="E23" i="6" s="1"/>
  <c r="D27" i="6"/>
  <c r="E27" i="6" s="1"/>
  <c r="D31" i="6"/>
  <c r="E31" i="6" s="1"/>
  <c r="D35" i="6"/>
  <c r="E35" i="6" s="1"/>
  <c r="D39" i="6"/>
  <c r="E39" i="6" s="1"/>
  <c r="D43" i="6"/>
  <c r="E43" i="6" s="1"/>
  <c r="D47" i="6"/>
  <c r="E47" i="6" s="1"/>
  <c r="D51" i="6"/>
  <c r="E51" i="6" s="1"/>
  <c r="D55" i="6"/>
  <c r="D59" i="6"/>
  <c r="E59" i="6" s="1"/>
  <c r="D63" i="6"/>
  <c r="E63" i="6" s="1"/>
  <c r="D67" i="6"/>
  <c r="E67" i="6" s="1"/>
  <c r="D71" i="6"/>
  <c r="E71" i="6" s="1"/>
  <c r="D75" i="6"/>
  <c r="E75" i="6" s="1"/>
  <c r="D79" i="6"/>
  <c r="E79" i="6" s="1"/>
  <c r="D83" i="6"/>
  <c r="E83" i="6" s="1"/>
  <c r="D87" i="6"/>
  <c r="E87" i="6" s="1"/>
  <c r="D91" i="6"/>
  <c r="E91" i="6" s="1"/>
  <c r="D95" i="6"/>
  <c r="E95" i="6" s="1"/>
  <c r="D99" i="6"/>
  <c r="E99" i="6" s="1"/>
  <c r="D103" i="6"/>
  <c r="E103" i="6" s="1"/>
  <c r="D107" i="6"/>
  <c r="E107" i="6" s="1"/>
  <c r="D111" i="6"/>
  <c r="E111" i="6" s="1"/>
  <c r="D115" i="6"/>
  <c r="E115" i="6" s="1"/>
  <c r="D119" i="6"/>
  <c r="E119" i="6" s="1"/>
  <c r="D123" i="6"/>
  <c r="E123" i="6" s="1"/>
  <c r="D127" i="6"/>
  <c r="E127" i="6" s="1"/>
  <c r="D131" i="6"/>
  <c r="E131" i="6" s="1"/>
  <c r="D135" i="6"/>
  <c r="E135" i="6" s="1"/>
  <c r="D139" i="6"/>
  <c r="E139" i="6" s="1"/>
  <c r="D143" i="6"/>
  <c r="E143" i="6" s="1"/>
  <c r="D147" i="6"/>
  <c r="E147" i="6" s="1"/>
  <c r="D151" i="6"/>
  <c r="E151" i="6" s="1"/>
  <c r="D155" i="6"/>
  <c r="E155" i="6" s="1"/>
  <c r="G219" i="6"/>
  <c r="L219" i="6" s="1"/>
  <c r="F447" i="6"/>
  <c r="G447" i="6" s="1"/>
  <c r="L447" i="6" s="1"/>
  <c r="G465" i="6"/>
  <c r="L465" i="6" s="1"/>
  <c r="E482" i="6"/>
  <c r="F482" i="6" s="1"/>
  <c r="H488" i="6"/>
  <c r="E498" i="6"/>
  <c r="F498" i="6" s="1"/>
  <c r="F424" i="6"/>
  <c r="G424" i="6" s="1"/>
  <c r="L424" i="6" s="1"/>
  <c r="H479" i="6"/>
  <c r="G423" i="6"/>
  <c r="L423" i="6" s="1"/>
  <c r="G439" i="6"/>
  <c r="L439" i="6" s="1"/>
  <c r="E477" i="6"/>
  <c r="G415" i="6"/>
  <c r="L415" i="6" s="1"/>
  <c r="D473" i="6"/>
  <c r="S392" i="6"/>
  <c r="S465" i="6"/>
  <c r="S247" i="6"/>
  <c r="S262" i="6"/>
  <c r="S278" i="6"/>
  <c r="S294" i="6"/>
  <c r="S479" i="6"/>
  <c r="S495" i="6"/>
  <c r="S230" i="6"/>
  <c r="S246" i="6"/>
  <c r="K161" i="6"/>
  <c r="J161" i="6"/>
  <c r="K254" i="6"/>
  <c r="J254" i="6"/>
  <c r="K270" i="6"/>
  <c r="J270" i="6"/>
  <c r="K286" i="6"/>
  <c r="J286" i="6"/>
  <c r="S203" i="6"/>
  <c r="S235" i="6"/>
  <c r="K198" i="6"/>
  <c r="J198" i="6"/>
  <c r="K214" i="6"/>
  <c r="J214" i="6"/>
  <c r="K230" i="6"/>
  <c r="J230" i="6"/>
  <c r="K246" i="6"/>
  <c r="J246" i="6"/>
  <c r="K360" i="6"/>
  <c r="J360" i="6"/>
  <c r="K372" i="6"/>
  <c r="J372" i="6"/>
  <c r="K380" i="6"/>
  <c r="J380" i="6"/>
  <c r="K396" i="6"/>
  <c r="J396" i="6"/>
  <c r="S357" i="6"/>
  <c r="S373" i="6"/>
  <c r="S381" i="6"/>
  <c r="S397" i="6"/>
  <c r="S424" i="6"/>
  <c r="J420" i="6"/>
  <c r="K420" i="6"/>
  <c r="J428" i="6"/>
  <c r="K428" i="6"/>
  <c r="J436" i="6"/>
  <c r="K436" i="6"/>
  <c r="J444" i="6"/>
  <c r="K444" i="6"/>
  <c r="J452" i="6"/>
  <c r="K452" i="6"/>
  <c r="K419" i="6"/>
  <c r="J419" i="6"/>
  <c r="K423" i="6"/>
  <c r="J423" i="6"/>
  <c r="K435" i="6"/>
  <c r="J435" i="6"/>
  <c r="K439" i="6"/>
  <c r="J439" i="6"/>
  <c r="K451" i="6"/>
  <c r="J451" i="6"/>
  <c r="S458" i="6"/>
  <c r="E460" i="6"/>
  <c r="S466" i="6"/>
  <c r="E468" i="6"/>
  <c r="K490" i="6"/>
  <c r="J490" i="6"/>
  <c r="K498" i="6"/>
  <c r="J498" i="6"/>
  <c r="J457" i="6"/>
  <c r="K457" i="6"/>
  <c r="J461" i="6"/>
  <c r="K461" i="6"/>
  <c r="J465" i="6"/>
  <c r="K465" i="6"/>
  <c r="J469" i="6"/>
  <c r="K469" i="6"/>
  <c r="S488" i="6"/>
  <c r="J203" i="6"/>
  <c r="K203" i="6"/>
  <c r="J219" i="6"/>
  <c r="K219" i="6"/>
  <c r="J235" i="6"/>
  <c r="K235" i="6"/>
  <c r="S422" i="6"/>
  <c r="S355" i="6"/>
  <c r="S371" i="6"/>
  <c r="S193" i="6"/>
  <c r="S209" i="6"/>
  <c r="S225" i="6"/>
  <c r="S241" i="6"/>
  <c r="E175" i="6"/>
  <c r="I198" i="6"/>
  <c r="I214" i="6"/>
  <c r="I230" i="6"/>
  <c r="I246" i="6"/>
  <c r="E256" i="6"/>
  <c r="F256" i="6" s="1"/>
  <c r="E272" i="6"/>
  <c r="E288" i="6"/>
  <c r="F288" i="6" s="1"/>
  <c r="E304" i="6"/>
  <c r="F304" i="6" s="1"/>
  <c r="E316" i="6"/>
  <c r="E320" i="6"/>
  <c r="E332" i="6"/>
  <c r="E336" i="6"/>
  <c r="E348" i="6"/>
  <c r="G360" i="6"/>
  <c r="L360" i="6" s="1"/>
  <c r="E352" i="6"/>
  <c r="I356" i="6"/>
  <c r="I360" i="6"/>
  <c r="I364" i="6"/>
  <c r="I372" i="6"/>
  <c r="I380" i="6"/>
  <c r="E384" i="6"/>
  <c r="I388" i="6"/>
  <c r="I392" i="6"/>
  <c r="I396" i="6"/>
  <c r="I428" i="6"/>
  <c r="I444" i="6"/>
  <c r="I419" i="6"/>
  <c r="I435" i="6"/>
  <c r="I451" i="6"/>
  <c r="I461" i="6"/>
  <c r="E166" i="6"/>
  <c r="F166" i="6" s="1"/>
  <c r="E174" i="6"/>
  <c r="F174" i="6" s="1"/>
  <c r="E182" i="6"/>
  <c r="F182" i="6" s="1"/>
  <c r="E190" i="6"/>
  <c r="G199" i="6"/>
  <c r="L199" i="6" s="1"/>
  <c r="G215" i="6"/>
  <c r="L215" i="6" s="1"/>
  <c r="G231" i="6"/>
  <c r="L231" i="6" s="1"/>
  <c r="F272" i="6"/>
  <c r="I357" i="6"/>
  <c r="I369" i="6"/>
  <c r="I381" i="6"/>
  <c r="I385" i="6"/>
  <c r="I389" i="6"/>
  <c r="I393" i="6"/>
  <c r="I397" i="6"/>
  <c r="H412" i="6"/>
  <c r="E399" i="6"/>
  <c r="F474" i="6"/>
  <c r="U474" i="6" s="1"/>
  <c r="F432" i="6"/>
  <c r="H432" i="6" s="1"/>
  <c r="H431" i="6"/>
  <c r="H451" i="6"/>
  <c r="G498" i="6"/>
  <c r="L498" i="6" s="1"/>
  <c r="H491" i="6"/>
  <c r="F190" i="6"/>
  <c r="H377" i="6"/>
  <c r="H393" i="6"/>
  <c r="E307" i="6"/>
  <c r="F307" i="6" s="1"/>
  <c r="E311" i="6"/>
  <c r="E315" i="6"/>
  <c r="F315" i="6" s="1"/>
  <c r="E319" i="6"/>
  <c r="E323" i="6"/>
  <c r="F323" i="6" s="1"/>
  <c r="E327" i="6"/>
  <c r="E331" i="6"/>
  <c r="F331" i="6" s="1"/>
  <c r="E335" i="6"/>
  <c r="E339" i="6"/>
  <c r="F339" i="6" s="1"/>
  <c r="E343" i="6"/>
  <c r="E347" i="6"/>
  <c r="F347" i="6" s="1"/>
  <c r="F402" i="6"/>
  <c r="U402" i="6" s="1"/>
  <c r="G431" i="6"/>
  <c r="L431" i="6" s="1"/>
  <c r="H372" i="6"/>
  <c r="I160" i="6"/>
  <c r="I168" i="6"/>
  <c r="I176" i="6"/>
  <c r="I184" i="6"/>
  <c r="D196" i="6"/>
  <c r="D212" i="6"/>
  <c r="D228" i="6"/>
  <c r="D244" i="6"/>
  <c r="H381" i="6"/>
  <c r="H397" i="6"/>
  <c r="H364" i="6"/>
  <c r="S197" i="6"/>
  <c r="S213" i="6"/>
  <c r="S229" i="6"/>
  <c r="S245" i="6"/>
  <c r="K262" i="6"/>
  <c r="J262" i="6"/>
  <c r="K278" i="6"/>
  <c r="J278" i="6"/>
  <c r="K294" i="6"/>
  <c r="J294" i="6"/>
  <c r="K302" i="6"/>
  <c r="J302" i="6"/>
  <c r="S219" i="6"/>
  <c r="K356" i="6"/>
  <c r="J356" i="6"/>
  <c r="K364" i="6"/>
  <c r="J364" i="6"/>
  <c r="K388" i="6"/>
  <c r="J388" i="6"/>
  <c r="K392" i="6"/>
  <c r="J392" i="6"/>
  <c r="E406" i="6"/>
  <c r="K404" i="6"/>
  <c r="J404" i="6"/>
  <c r="K462" i="6"/>
  <c r="J462" i="6"/>
  <c r="J424" i="6"/>
  <c r="K424" i="6"/>
  <c r="S446" i="6"/>
  <c r="K488" i="6"/>
  <c r="J488" i="6"/>
  <c r="J199" i="6"/>
  <c r="K199" i="6"/>
  <c r="J215" i="6"/>
  <c r="K215" i="6"/>
  <c r="J231" i="6"/>
  <c r="K231" i="6"/>
  <c r="J247" i="6"/>
  <c r="K247" i="6"/>
  <c r="J197" i="6"/>
  <c r="K197" i="6"/>
  <c r="J205" i="6"/>
  <c r="K205" i="6"/>
  <c r="J213" i="6"/>
  <c r="K213" i="6"/>
  <c r="J221" i="6"/>
  <c r="K221" i="6"/>
  <c r="J229" i="6"/>
  <c r="K229" i="6"/>
  <c r="J237" i="6"/>
  <c r="K237" i="6"/>
  <c r="J245" i="6"/>
  <c r="K245" i="6"/>
  <c r="E192" i="6"/>
  <c r="F192" i="6" s="1"/>
  <c r="E200" i="6"/>
  <c r="E208" i="6"/>
  <c r="F208" i="6" s="1"/>
  <c r="E216" i="6"/>
  <c r="F216" i="6" s="1"/>
  <c r="E224" i="6"/>
  <c r="F224" i="6" s="1"/>
  <c r="E232" i="6"/>
  <c r="F232" i="6" s="1"/>
  <c r="E240" i="6"/>
  <c r="F240" i="6" s="1"/>
  <c r="E248" i="6"/>
  <c r="F248" i="6" s="1"/>
  <c r="K362" i="6"/>
  <c r="J362" i="6"/>
  <c r="K378" i="6"/>
  <c r="J378" i="6"/>
  <c r="K394" i="6"/>
  <c r="J394" i="6"/>
  <c r="E414" i="6"/>
  <c r="S361" i="6"/>
  <c r="S369" i="6"/>
  <c r="S385" i="6"/>
  <c r="S393" i="6"/>
  <c r="E408" i="6"/>
  <c r="J418" i="6"/>
  <c r="K418" i="6"/>
  <c r="J426" i="6"/>
  <c r="K426" i="6"/>
  <c r="J434" i="6"/>
  <c r="K434" i="6"/>
  <c r="J442" i="6"/>
  <c r="K442" i="6"/>
  <c r="J450" i="6"/>
  <c r="K450" i="6"/>
  <c r="S412" i="6"/>
  <c r="K415" i="6"/>
  <c r="J415" i="6"/>
  <c r="K431" i="6"/>
  <c r="J431" i="6"/>
  <c r="K447" i="6"/>
  <c r="J447" i="6"/>
  <c r="E456" i="6"/>
  <c r="E464" i="6"/>
  <c r="E421" i="6"/>
  <c r="F421" i="6" s="1"/>
  <c r="E429" i="6"/>
  <c r="E437" i="6"/>
  <c r="E445" i="6"/>
  <c r="F445" i="6" s="1"/>
  <c r="E453" i="6"/>
  <c r="F453" i="6" s="1"/>
  <c r="J479" i="6"/>
  <c r="K479" i="6"/>
  <c r="J483" i="6"/>
  <c r="K483" i="6"/>
  <c r="J487" i="6"/>
  <c r="K487" i="6"/>
  <c r="J491" i="6"/>
  <c r="K491" i="6"/>
  <c r="J495" i="6"/>
  <c r="K495" i="6"/>
  <c r="J499" i="6"/>
  <c r="K499" i="6"/>
  <c r="K410" i="6"/>
  <c r="J410" i="6"/>
  <c r="J446" i="6"/>
  <c r="K446" i="6"/>
  <c r="J454" i="6"/>
  <c r="K454" i="6"/>
  <c r="K466" i="6"/>
  <c r="J466" i="6"/>
  <c r="J160" i="6"/>
  <c r="K160" i="6"/>
  <c r="J164" i="6"/>
  <c r="K164" i="6"/>
  <c r="J168" i="6"/>
  <c r="K168" i="6"/>
  <c r="J172" i="6"/>
  <c r="K172" i="6"/>
  <c r="J176" i="6"/>
  <c r="K176" i="6"/>
  <c r="J180" i="6"/>
  <c r="K180" i="6"/>
  <c r="J184" i="6"/>
  <c r="K184" i="6"/>
  <c r="J188" i="6"/>
  <c r="K188" i="6"/>
  <c r="J353" i="6"/>
  <c r="K353" i="6"/>
  <c r="J357" i="6"/>
  <c r="K357" i="6"/>
  <c r="J361" i="6"/>
  <c r="K361" i="6"/>
  <c r="J365" i="6"/>
  <c r="K365" i="6"/>
  <c r="J369" i="6"/>
  <c r="K369" i="6"/>
  <c r="J373" i="6"/>
  <c r="K373" i="6"/>
  <c r="J377" i="6"/>
  <c r="K377" i="6"/>
  <c r="J381" i="6"/>
  <c r="K381" i="6"/>
  <c r="J385" i="6"/>
  <c r="K385" i="6"/>
  <c r="J389" i="6"/>
  <c r="K389" i="6"/>
  <c r="J393" i="6"/>
  <c r="K393" i="6"/>
  <c r="J397" i="6"/>
  <c r="K397" i="6"/>
  <c r="K412" i="6"/>
  <c r="J412" i="6"/>
  <c r="S438" i="6"/>
  <c r="S249" i="6"/>
  <c r="E159" i="6"/>
  <c r="F159" i="6" s="1"/>
  <c r="E191" i="6"/>
  <c r="F191" i="6" s="1"/>
  <c r="G254" i="6"/>
  <c r="L254" i="6" s="1"/>
  <c r="G270" i="6"/>
  <c r="L270" i="6" s="1"/>
  <c r="G286" i="6"/>
  <c r="L286" i="6" s="1"/>
  <c r="G302" i="6"/>
  <c r="L302" i="6" s="1"/>
  <c r="F368" i="6"/>
  <c r="I368" i="6" s="1"/>
  <c r="E264" i="6"/>
  <c r="F264" i="6" s="1"/>
  <c r="E280" i="6"/>
  <c r="E296" i="6"/>
  <c r="F296" i="6" s="1"/>
  <c r="E308" i="6"/>
  <c r="E312" i="6"/>
  <c r="E324" i="6"/>
  <c r="E328" i="6"/>
  <c r="E340" i="6"/>
  <c r="E344" i="6"/>
  <c r="I469" i="6"/>
  <c r="E481" i="6"/>
  <c r="E489" i="6"/>
  <c r="E497" i="6"/>
  <c r="I474" i="6"/>
  <c r="I490" i="6"/>
  <c r="I498" i="6"/>
  <c r="G420" i="6"/>
  <c r="L420" i="6" s="1"/>
  <c r="G428" i="6"/>
  <c r="L428" i="6" s="1"/>
  <c r="G436" i="6"/>
  <c r="L436" i="6" s="1"/>
  <c r="G444" i="6"/>
  <c r="L444" i="6" s="1"/>
  <c r="G452" i="6"/>
  <c r="L452" i="6" s="1"/>
  <c r="F470" i="6"/>
  <c r="I470" i="6" s="1"/>
  <c r="G435" i="6"/>
  <c r="L435" i="6" s="1"/>
  <c r="H461" i="6"/>
  <c r="H469" i="6"/>
  <c r="H424" i="6"/>
  <c r="F163" i="6"/>
  <c r="U163" i="6" s="1"/>
  <c r="F167" i="6"/>
  <c r="U167" i="6" s="1"/>
  <c r="F171" i="6"/>
  <c r="U171" i="6" s="1"/>
  <c r="F175" i="6"/>
  <c r="G175" i="6" s="1"/>
  <c r="L175" i="6" s="1"/>
  <c r="F179" i="6"/>
  <c r="I179" i="6" s="1"/>
  <c r="F183" i="6"/>
  <c r="G183" i="6" s="1"/>
  <c r="L183" i="6" s="1"/>
  <c r="F187" i="6"/>
  <c r="U187" i="6" s="1"/>
  <c r="F207" i="6"/>
  <c r="U207" i="6" s="1"/>
  <c r="F223" i="6"/>
  <c r="G223" i="6" s="1"/>
  <c r="L223" i="6" s="1"/>
  <c r="F239" i="6"/>
  <c r="U239" i="6" s="1"/>
  <c r="E4" i="6"/>
  <c r="F4" i="6" s="1"/>
  <c r="E6" i="6"/>
  <c r="E8" i="6"/>
  <c r="E10" i="6"/>
  <c r="E12" i="6"/>
  <c r="E14" i="6"/>
  <c r="F14" i="6" s="1"/>
  <c r="E16" i="6"/>
  <c r="E18" i="6"/>
  <c r="E20" i="6"/>
  <c r="F20" i="6" s="1"/>
  <c r="G20" i="6" s="1"/>
  <c r="L20" i="6" s="1"/>
  <c r="E22" i="6"/>
  <c r="E24" i="6"/>
  <c r="E26" i="6"/>
  <c r="E28" i="6"/>
  <c r="E30" i="6"/>
  <c r="F30" i="6" s="1"/>
  <c r="E32" i="6"/>
  <c r="E34" i="6"/>
  <c r="E36" i="6"/>
  <c r="F36" i="6" s="1"/>
  <c r="E38" i="6"/>
  <c r="F38" i="6" s="1"/>
  <c r="E40" i="6"/>
  <c r="E42" i="6"/>
  <c r="E44" i="6"/>
  <c r="E46" i="6"/>
  <c r="E48" i="6"/>
  <c r="E50" i="6"/>
  <c r="E52" i="6"/>
  <c r="F52" i="6" s="1"/>
  <c r="G52" i="6" s="1"/>
  <c r="L52" i="6" s="1"/>
  <c r="E54" i="6"/>
  <c r="F54" i="6" s="1"/>
  <c r="E56" i="6"/>
  <c r="E58" i="6"/>
  <c r="E60" i="6"/>
  <c r="E62" i="6"/>
  <c r="E64" i="6"/>
  <c r="E66" i="6"/>
  <c r="E68" i="6"/>
  <c r="F68" i="6" s="1"/>
  <c r="E70" i="6"/>
  <c r="E72" i="6"/>
  <c r="E74" i="6"/>
  <c r="E76" i="6"/>
  <c r="E78" i="6"/>
  <c r="E80" i="6"/>
  <c r="E82" i="6"/>
  <c r="E84" i="6"/>
  <c r="F84" i="6" s="1"/>
  <c r="G84" i="6" s="1"/>
  <c r="L84" i="6" s="1"/>
  <c r="E86" i="6"/>
  <c r="E88" i="6"/>
  <c r="E90" i="6"/>
  <c r="E92" i="6"/>
  <c r="E94" i="6"/>
  <c r="E96" i="6"/>
  <c r="E98" i="6"/>
  <c r="E100" i="6"/>
  <c r="F100" i="6" s="1"/>
  <c r="E102" i="6"/>
  <c r="E104" i="6"/>
  <c r="E106" i="6"/>
  <c r="E108" i="6"/>
  <c r="E110" i="6"/>
  <c r="E112" i="6"/>
  <c r="E114" i="6"/>
  <c r="E116" i="6"/>
  <c r="F116" i="6" s="1"/>
  <c r="G116" i="6" s="1"/>
  <c r="L116" i="6" s="1"/>
  <c r="E118" i="6"/>
  <c r="E120" i="6"/>
  <c r="E122" i="6"/>
  <c r="E124" i="6"/>
  <c r="E126" i="6"/>
  <c r="E128" i="6"/>
  <c r="E130" i="6"/>
  <c r="E132" i="6"/>
  <c r="F132" i="6" s="1"/>
  <c r="E134" i="6"/>
  <c r="E136" i="6"/>
  <c r="E138" i="6"/>
  <c r="E140" i="6"/>
  <c r="E142" i="6"/>
  <c r="E144" i="6"/>
  <c r="E146" i="6"/>
  <c r="E148" i="6"/>
  <c r="F148" i="6" s="1"/>
  <c r="G148" i="6" s="1"/>
  <c r="L148" i="6" s="1"/>
  <c r="E150" i="6"/>
  <c r="E152" i="6"/>
  <c r="E154" i="6"/>
  <c r="E156" i="6"/>
  <c r="G161" i="6"/>
  <c r="L161" i="6" s="1"/>
  <c r="G177" i="6"/>
  <c r="L177" i="6" s="1"/>
  <c r="G190" i="6"/>
  <c r="L190" i="6" s="1"/>
  <c r="I161" i="6"/>
  <c r="E165" i="6"/>
  <c r="F165" i="6" s="1"/>
  <c r="E169" i="6"/>
  <c r="E173" i="6"/>
  <c r="I177" i="6"/>
  <c r="E181" i="6"/>
  <c r="E185" i="6"/>
  <c r="E189" i="6"/>
  <c r="I199" i="6"/>
  <c r="I203" i="6"/>
  <c r="F206" i="6"/>
  <c r="I206" i="6" s="1"/>
  <c r="I215" i="6"/>
  <c r="I219" i="6"/>
  <c r="F222" i="6"/>
  <c r="U222" i="6" s="1"/>
  <c r="I231" i="6"/>
  <c r="I235" i="6"/>
  <c r="F238" i="6"/>
  <c r="I238" i="6" s="1"/>
  <c r="I247" i="6"/>
  <c r="F310" i="6"/>
  <c r="U310" i="6" s="1"/>
  <c r="F318" i="6"/>
  <c r="H318" i="6" s="1"/>
  <c r="F326" i="6"/>
  <c r="H326" i="6" s="1"/>
  <c r="F334" i="6"/>
  <c r="H334" i="6" s="1"/>
  <c r="F342" i="6"/>
  <c r="H342" i="6" s="1"/>
  <c r="F350" i="6"/>
  <c r="H350" i="6" s="1"/>
  <c r="D251" i="6"/>
  <c r="D259" i="6"/>
  <c r="D267" i="6"/>
  <c r="D275" i="6"/>
  <c r="E275" i="6" s="1"/>
  <c r="D283" i="6"/>
  <c r="D291" i="6"/>
  <c r="D299" i="6"/>
  <c r="E194" i="6"/>
  <c r="H197" i="6"/>
  <c r="E202" i="6"/>
  <c r="H205" i="6"/>
  <c r="E210" i="6"/>
  <c r="H213" i="6"/>
  <c r="E218" i="6"/>
  <c r="H221" i="6"/>
  <c r="E226" i="6"/>
  <c r="H229" i="6"/>
  <c r="E234" i="6"/>
  <c r="H237" i="6"/>
  <c r="E242" i="6"/>
  <c r="H245" i="6"/>
  <c r="F250" i="6"/>
  <c r="I250" i="6" s="1"/>
  <c r="E255" i="6"/>
  <c r="F255" i="6" s="1"/>
  <c r="E263" i="6"/>
  <c r="F263" i="6" s="1"/>
  <c r="E271" i="6"/>
  <c r="E279" i="6"/>
  <c r="E287" i="6"/>
  <c r="E295" i="6"/>
  <c r="E303" i="6"/>
  <c r="F316" i="6"/>
  <c r="F332" i="6"/>
  <c r="F348" i="6"/>
  <c r="H360" i="6"/>
  <c r="H392" i="6"/>
  <c r="H310" i="6"/>
  <c r="I254" i="6"/>
  <c r="E258" i="6"/>
  <c r="I262" i="6"/>
  <c r="E266" i="6"/>
  <c r="I270" i="6"/>
  <c r="E274" i="6"/>
  <c r="I278" i="6"/>
  <c r="E282" i="6"/>
  <c r="I286" i="6"/>
  <c r="E290" i="6"/>
  <c r="I294" i="6"/>
  <c r="E298" i="6"/>
  <c r="I302" i="6"/>
  <c r="G356" i="6"/>
  <c r="L356" i="6" s="1"/>
  <c r="G364" i="6"/>
  <c r="L364" i="6" s="1"/>
  <c r="G372" i="6"/>
  <c r="L372" i="6" s="1"/>
  <c r="G380" i="6"/>
  <c r="L380" i="6" s="1"/>
  <c r="G388" i="6"/>
  <c r="L388" i="6" s="1"/>
  <c r="G396" i="6"/>
  <c r="L396" i="6" s="1"/>
  <c r="E354" i="6"/>
  <c r="F354" i="6" s="1"/>
  <c r="E358" i="6"/>
  <c r="I362" i="6"/>
  <c r="E366" i="6"/>
  <c r="E370" i="6"/>
  <c r="E374" i="6"/>
  <c r="I378" i="6"/>
  <c r="E382" i="6"/>
  <c r="F382" i="6" s="1"/>
  <c r="E386" i="6"/>
  <c r="E390" i="6"/>
  <c r="I394" i="6"/>
  <c r="E398" i="6"/>
  <c r="I402" i="6"/>
  <c r="G404" i="6"/>
  <c r="L404" i="6" s="1"/>
  <c r="G418" i="6"/>
  <c r="L418" i="6" s="1"/>
  <c r="G426" i="6"/>
  <c r="L426" i="6" s="1"/>
  <c r="G434" i="6"/>
  <c r="L434" i="6" s="1"/>
  <c r="G442" i="6"/>
  <c r="L442" i="6" s="1"/>
  <c r="G450" i="6"/>
  <c r="L450" i="6" s="1"/>
  <c r="I420" i="6"/>
  <c r="I424" i="6"/>
  <c r="F427" i="6"/>
  <c r="H427" i="6" s="1"/>
  <c r="I436" i="6"/>
  <c r="F443" i="6"/>
  <c r="H443" i="6" s="1"/>
  <c r="I452" i="6"/>
  <c r="G462" i="6"/>
  <c r="L462" i="6" s="1"/>
  <c r="F478" i="6"/>
  <c r="I478" i="6" s="1"/>
  <c r="F486" i="6"/>
  <c r="G486" i="6" s="1"/>
  <c r="L486" i="6" s="1"/>
  <c r="F494" i="6"/>
  <c r="H494" i="6" s="1"/>
  <c r="D455" i="6"/>
  <c r="D459" i="6"/>
  <c r="E459" i="6" s="1"/>
  <c r="D463" i="6"/>
  <c r="D467" i="6"/>
  <c r="I415" i="6"/>
  <c r="H418" i="6"/>
  <c r="I423" i="6"/>
  <c r="H426" i="6"/>
  <c r="I431" i="6"/>
  <c r="H434" i="6"/>
  <c r="I439" i="6"/>
  <c r="H442" i="6"/>
  <c r="I447" i="6"/>
  <c r="H450" i="6"/>
  <c r="I457" i="6"/>
  <c r="I465" i="6"/>
  <c r="H474" i="6"/>
  <c r="H486" i="6"/>
  <c r="H490" i="6"/>
  <c r="H498" i="6"/>
  <c r="E485" i="6"/>
  <c r="E493" i="6"/>
  <c r="E472" i="6"/>
  <c r="E484" i="6"/>
  <c r="I488" i="6"/>
  <c r="E492" i="6"/>
  <c r="F492" i="6" s="1"/>
  <c r="E500" i="6"/>
  <c r="G394" i="6"/>
  <c r="L394" i="6" s="1"/>
  <c r="H404" i="6"/>
  <c r="F409" i="6"/>
  <c r="H409" i="6" s="1"/>
  <c r="E401" i="6"/>
  <c r="F401" i="6" s="1"/>
  <c r="F399" i="6"/>
  <c r="G419" i="6"/>
  <c r="L419" i="6" s="1"/>
  <c r="F440" i="6"/>
  <c r="U440" i="6" s="1"/>
  <c r="G451" i="6"/>
  <c r="L451" i="6" s="1"/>
  <c r="F476" i="6"/>
  <c r="I476" i="6" s="1"/>
  <c r="H419" i="6"/>
  <c r="I434" i="6"/>
  <c r="I446" i="6"/>
  <c r="I450" i="6"/>
  <c r="H466" i="6"/>
  <c r="H457" i="6"/>
  <c r="H420" i="6"/>
  <c r="H428" i="6"/>
  <c r="H444" i="6"/>
  <c r="H452" i="6"/>
  <c r="F480" i="6"/>
  <c r="I480" i="6" s="1"/>
  <c r="I466" i="6"/>
  <c r="G490" i="6"/>
  <c r="L490" i="6" s="1"/>
  <c r="F485" i="6"/>
  <c r="I479" i="6"/>
  <c r="I495" i="6"/>
  <c r="E501" i="6"/>
  <c r="F501" i="6" s="1"/>
  <c r="H163" i="6"/>
  <c r="H179" i="6"/>
  <c r="H161" i="6"/>
  <c r="H177" i="6"/>
  <c r="E162" i="6"/>
  <c r="E170" i="6"/>
  <c r="E178" i="6"/>
  <c r="E186" i="6"/>
  <c r="F195" i="6"/>
  <c r="I195" i="6" s="1"/>
  <c r="F211" i="6"/>
  <c r="U211" i="6" s="1"/>
  <c r="F227" i="6"/>
  <c r="I227" i="6" s="1"/>
  <c r="F243" i="6"/>
  <c r="U243" i="6" s="1"/>
  <c r="F158" i="6"/>
  <c r="U158" i="6" s="1"/>
  <c r="F252" i="6"/>
  <c r="G252" i="6" s="1"/>
  <c r="L252" i="6" s="1"/>
  <c r="F260" i="6"/>
  <c r="U260" i="6" s="1"/>
  <c r="F268" i="6"/>
  <c r="G268" i="6" s="1"/>
  <c r="L268" i="6" s="1"/>
  <c r="F276" i="6"/>
  <c r="I276" i="6" s="1"/>
  <c r="F284" i="6"/>
  <c r="G284" i="6" s="1"/>
  <c r="L284" i="6" s="1"/>
  <c r="F292" i="6"/>
  <c r="U292" i="6" s="1"/>
  <c r="F300" i="6"/>
  <c r="G300" i="6" s="1"/>
  <c r="L300" i="6" s="1"/>
  <c r="H198" i="6"/>
  <c r="H206" i="6"/>
  <c r="H214" i="6"/>
  <c r="H222" i="6"/>
  <c r="H230" i="6"/>
  <c r="H238" i="6"/>
  <c r="H246" i="6"/>
  <c r="H254" i="6"/>
  <c r="G260" i="6"/>
  <c r="L260" i="6" s="1"/>
  <c r="H262" i="6"/>
  <c r="H270" i="6"/>
  <c r="G276" i="6"/>
  <c r="L276" i="6" s="1"/>
  <c r="H278" i="6"/>
  <c r="H286" i="6"/>
  <c r="G292" i="6"/>
  <c r="L292" i="6" s="1"/>
  <c r="H294" i="6"/>
  <c r="H302" i="6"/>
  <c r="F306" i="6"/>
  <c r="I306" i="6" s="1"/>
  <c r="F314" i="6"/>
  <c r="U314" i="6" s="1"/>
  <c r="F322" i="6"/>
  <c r="U322" i="6" s="1"/>
  <c r="F330" i="6"/>
  <c r="U330" i="6" s="1"/>
  <c r="F338" i="6"/>
  <c r="I338" i="6" s="1"/>
  <c r="F346" i="6"/>
  <c r="U346" i="6" s="1"/>
  <c r="H362" i="6"/>
  <c r="H378" i="6"/>
  <c r="H394" i="6"/>
  <c r="F271" i="6"/>
  <c r="F279" i="6"/>
  <c r="G279" i="6" s="1"/>
  <c r="L279" i="6" s="1"/>
  <c r="F287" i="6"/>
  <c r="F295" i="6"/>
  <c r="F303" i="6"/>
  <c r="H195" i="6"/>
  <c r="H199" i="6"/>
  <c r="H203" i="6"/>
  <c r="H207" i="6"/>
  <c r="H215" i="6"/>
  <c r="H219" i="6"/>
  <c r="H227" i="6"/>
  <c r="H231" i="6"/>
  <c r="H235" i="6"/>
  <c r="H239" i="6"/>
  <c r="H247" i="6"/>
  <c r="G310" i="6"/>
  <c r="L310" i="6" s="1"/>
  <c r="F320" i="6"/>
  <c r="F328" i="6"/>
  <c r="F336" i="6"/>
  <c r="H396" i="6"/>
  <c r="H410" i="6"/>
  <c r="G362" i="6"/>
  <c r="L362" i="6" s="1"/>
  <c r="G378" i="6"/>
  <c r="L378" i="6" s="1"/>
  <c r="F400" i="6"/>
  <c r="U400" i="6" s="1"/>
  <c r="F405" i="6"/>
  <c r="U405" i="6" s="1"/>
  <c r="F413" i="6"/>
  <c r="U413" i="6" s="1"/>
  <c r="F416" i="6"/>
  <c r="U416" i="6" s="1"/>
  <c r="I404" i="6"/>
  <c r="H415" i="6"/>
  <c r="H423" i="6"/>
  <c r="I426" i="6"/>
  <c r="H439" i="6"/>
  <c r="I442" i="6"/>
  <c r="H462" i="6"/>
  <c r="H465" i="6"/>
  <c r="H436" i="6"/>
  <c r="F481" i="6"/>
  <c r="G481" i="6" s="1"/>
  <c r="L481" i="6" s="1"/>
  <c r="F489" i="6"/>
  <c r="F497" i="6"/>
  <c r="G497" i="6" s="1"/>
  <c r="L497" i="6" s="1"/>
  <c r="I483" i="6"/>
  <c r="I499" i="6"/>
  <c r="F162" i="6"/>
  <c r="F170" i="6"/>
  <c r="F178" i="6"/>
  <c r="F186" i="6"/>
  <c r="H353" i="6"/>
  <c r="H369" i="6"/>
  <c r="H385" i="6"/>
  <c r="E305" i="6"/>
  <c r="F305" i="6" s="1"/>
  <c r="E309" i="6"/>
  <c r="E313" i="6"/>
  <c r="F313" i="6" s="1"/>
  <c r="E317" i="6"/>
  <c r="E321" i="6"/>
  <c r="F321" i="6" s="1"/>
  <c r="E325" i="6"/>
  <c r="E329" i="6"/>
  <c r="F329" i="6" s="1"/>
  <c r="E333" i="6"/>
  <c r="E337" i="6"/>
  <c r="F337" i="6" s="1"/>
  <c r="E341" i="6"/>
  <c r="E345" i="6"/>
  <c r="F345" i="6" s="1"/>
  <c r="E349" i="6"/>
  <c r="F407" i="6"/>
  <c r="I407" i="6" s="1"/>
  <c r="G410" i="6"/>
  <c r="L410" i="6" s="1"/>
  <c r="D417" i="6"/>
  <c r="D425" i="6"/>
  <c r="D433" i="6"/>
  <c r="D441" i="6"/>
  <c r="D449" i="6"/>
  <c r="G461" i="6"/>
  <c r="L461" i="6" s="1"/>
  <c r="G469" i="6"/>
  <c r="L469" i="6" s="1"/>
  <c r="H435" i="6"/>
  <c r="G483" i="6"/>
  <c r="L483" i="6" s="1"/>
  <c r="G491" i="6"/>
  <c r="L491" i="6" s="1"/>
  <c r="G499" i="6"/>
  <c r="L499" i="6" s="1"/>
  <c r="G350" i="6"/>
  <c r="L350" i="6" s="1"/>
  <c r="I365" i="6"/>
  <c r="F403" i="6"/>
  <c r="U403" i="6" s="1"/>
  <c r="H356" i="6"/>
  <c r="H380" i="6"/>
  <c r="F448" i="6"/>
  <c r="I448" i="6" s="1"/>
  <c r="G454" i="6"/>
  <c r="L454" i="6" s="1"/>
  <c r="G457" i="6"/>
  <c r="L457" i="6" s="1"/>
  <c r="E471" i="6"/>
  <c r="H447" i="6"/>
  <c r="H476" i="6"/>
  <c r="F496" i="6"/>
  <c r="U496" i="6" s="1"/>
  <c r="E5" i="6"/>
  <c r="E9" i="6"/>
  <c r="E13" i="6"/>
  <c r="E17" i="6"/>
  <c r="E21" i="6"/>
  <c r="E25" i="6"/>
  <c r="E29" i="6"/>
  <c r="E33" i="6"/>
  <c r="E37" i="6"/>
  <c r="E41" i="6"/>
  <c r="E45" i="6"/>
  <c r="E49" i="6"/>
  <c r="E53" i="6"/>
  <c r="E57" i="6"/>
  <c r="E61" i="6"/>
  <c r="E65" i="6"/>
  <c r="E69" i="6"/>
  <c r="E73" i="6"/>
  <c r="E77" i="6"/>
  <c r="E81" i="6"/>
  <c r="E85" i="6"/>
  <c r="E89" i="6"/>
  <c r="E93" i="6"/>
  <c r="E97" i="6"/>
  <c r="E101" i="6"/>
  <c r="E105" i="6"/>
  <c r="E109" i="6"/>
  <c r="E113" i="6"/>
  <c r="E117" i="6"/>
  <c r="E121" i="6"/>
  <c r="E125" i="6"/>
  <c r="E129" i="6"/>
  <c r="E133" i="6"/>
  <c r="E137" i="6"/>
  <c r="E141" i="6"/>
  <c r="E145" i="6"/>
  <c r="E149" i="6"/>
  <c r="E153" i="6"/>
  <c r="E157" i="6"/>
  <c r="I164" i="6"/>
  <c r="I172" i="6"/>
  <c r="I180" i="6"/>
  <c r="I188" i="6"/>
  <c r="D204" i="6"/>
  <c r="D220" i="6"/>
  <c r="D236" i="6"/>
  <c r="H357" i="6"/>
  <c r="H373" i="6"/>
  <c r="H389" i="6"/>
  <c r="I361" i="6"/>
  <c r="F411" i="6"/>
  <c r="U411" i="6" s="1"/>
  <c r="H388" i="6"/>
  <c r="E475" i="6"/>
  <c r="G487" i="6"/>
  <c r="L487" i="6" s="1"/>
  <c r="H480" i="6"/>
  <c r="G160" i="6"/>
  <c r="L160" i="6" s="1"/>
  <c r="G164" i="6"/>
  <c r="L164" i="6" s="1"/>
  <c r="G168" i="6"/>
  <c r="L168" i="6" s="1"/>
  <c r="G172" i="6"/>
  <c r="L172" i="6" s="1"/>
  <c r="G176" i="6"/>
  <c r="L176" i="6" s="1"/>
  <c r="G180" i="6"/>
  <c r="L180" i="6" s="1"/>
  <c r="G184" i="6"/>
  <c r="L184" i="6" s="1"/>
  <c r="G188" i="6"/>
  <c r="L188" i="6" s="1"/>
  <c r="G281" i="6" l="1"/>
  <c r="L281" i="6" s="1"/>
  <c r="S281" i="6" s="1"/>
  <c r="M184" i="6"/>
  <c r="N184" i="6" s="1"/>
  <c r="T184" i="6" s="1"/>
  <c r="M176" i="6"/>
  <c r="N176" i="6" s="1"/>
  <c r="T176" i="6" s="1"/>
  <c r="M168" i="6"/>
  <c r="N168" i="6" s="1"/>
  <c r="T168" i="6" s="1"/>
  <c r="M160" i="6"/>
  <c r="N160" i="6" s="1"/>
  <c r="T160" i="6" s="1"/>
  <c r="M487" i="6"/>
  <c r="N487" i="6" s="1"/>
  <c r="T487" i="6" s="1"/>
  <c r="M499" i="6"/>
  <c r="N499" i="6" s="1"/>
  <c r="T499" i="6" s="1"/>
  <c r="M483" i="6"/>
  <c r="N483" i="6" s="1"/>
  <c r="T483" i="6" s="1"/>
  <c r="M469" i="6"/>
  <c r="N469" i="6" s="1"/>
  <c r="T469" i="6" s="1"/>
  <c r="M188" i="6"/>
  <c r="N188" i="6" s="1"/>
  <c r="T188" i="6" s="1"/>
  <c r="M180" i="6"/>
  <c r="N180" i="6" s="1"/>
  <c r="T180" i="6" s="1"/>
  <c r="M172" i="6"/>
  <c r="N172" i="6" s="1"/>
  <c r="T172" i="6" s="1"/>
  <c r="M164" i="6"/>
  <c r="N164" i="6" s="1"/>
  <c r="T164" i="6" s="1"/>
  <c r="M454" i="6"/>
  <c r="N454" i="6" s="1"/>
  <c r="T454" i="6" s="1"/>
  <c r="M350" i="6"/>
  <c r="N350" i="6" s="1"/>
  <c r="T350" i="6" s="1"/>
  <c r="M491" i="6"/>
  <c r="N491" i="6" s="1"/>
  <c r="T491" i="6" s="1"/>
  <c r="M461" i="6"/>
  <c r="N461" i="6" s="1"/>
  <c r="T461" i="6" s="1"/>
  <c r="M410" i="6"/>
  <c r="N410" i="6" s="1"/>
  <c r="T410" i="6" s="1"/>
  <c r="M362" i="6"/>
  <c r="N362" i="6" s="1"/>
  <c r="T362" i="6" s="1"/>
  <c r="M310" i="6"/>
  <c r="N310" i="6" s="1"/>
  <c r="T310" i="6" s="1"/>
  <c r="M292" i="6"/>
  <c r="N292" i="6" s="1"/>
  <c r="T292" i="6" s="1"/>
  <c r="M260" i="6"/>
  <c r="N260" i="6" s="1"/>
  <c r="T260" i="6" s="1"/>
  <c r="M451" i="6"/>
  <c r="N451" i="6" s="1"/>
  <c r="T451" i="6" s="1"/>
  <c r="M419" i="6"/>
  <c r="N419" i="6" s="1"/>
  <c r="T419" i="6" s="1"/>
  <c r="M486" i="6"/>
  <c r="N486" i="6" s="1"/>
  <c r="T486" i="6" s="1"/>
  <c r="M462" i="6"/>
  <c r="N462" i="6" s="1"/>
  <c r="T462" i="6" s="1"/>
  <c r="M442" i="6"/>
  <c r="N442" i="6" s="1"/>
  <c r="T442" i="6" s="1"/>
  <c r="M426" i="6"/>
  <c r="N426" i="6" s="1"/>
  <c r="T426" i="6" s="1"/>
  <c r="M404" i="6"/>
  <c r="N404" i="6" s="1"/>
  <c r="T404" i="6" s="1"/>
  <c r="M396" i="6"/>
  <c r="N396" i="6" s="1"/>
  <c r="T396" i="6" s="1"/>
  <c r="M380" i="6"/>
  <c r="N380" i="6" s="1"/>
  <c r="T380" i="6" s="1"/>
  <c r="M364" i="6"/>
  <c r="N364" i="6" s="1"/>
  <c r="T364" i="6" s="1"/>
  <c r="M190" i="6"/>
  <c r="N190" i="6" s="1"/>
  <c r="T190" i="6" s="1"/>
  <c r="M161" i="6"/>
  <c r="N161" i="6" s="1"/>
  <c r="T161" i="6" s="1"/>
  <c r="M183" i="6"/>
  <c r="N183" i="6" s="1"/>
  <c r="T183" i="6" s="1"/>
  <c r="M175" i="6"/>
  <c r="N175" i="6" s="1"/>
  <c r="T175" i="6" s="1"/>
  <c r="M444" i="6"/>
  <c r="N444" i="6" s="1"/>
  <c r="T444" i="6" s="1"/>
  <c r="M428" i="6"/>
  <c r="N428" i="6" s="1"/>
  <c r="T428" i="6" s="1"/>
  <c r="M286" i="6"/>
  <c r="N286" i="6" s="1"/>
  <c r="T286" i="6" s="1"/>
  <c r="M254" i="6"/>
  <c r="N254" i="6" s="1"/>
  <c r="T254" i="6" s="1"/>
  <c r="M498" i="6"/>
  <c r="N498" i="6" s="1"/>
  <c r="T498" i="6" s="1"/>
  <c r="M215" i="6"/>
  <c r="N215" i="6" s="1"/>
  <c r="T215" i="6" s="1"/>
  <c r="M360" i="6"/>
  <c r="N360" i="6" s="1"/>
  <c r="T360" i="6" s="1"/>
  <c r="M465" i="6"/>
  <c r="N465" i="6" s="1"/>
  <c r="T465" i="6" s="1"/>
  <c r="M219" i="6"/>
  <c r="N219" i="6" s="1"/>
  <c r="T219" i="6" s="1"/>
  <c r="M245" i="6"/>
  <c r="N245" i="6" s="1"/>
  <c r="T245" i="6" s="1"/>
  <c r="M213" i="6"/>
  <c r="N213" i="6" s="1"/>
  <c r="T213" i="6" s="1"/>
  <c r="M246" i="6"/>
  <c r="N246" i="6" s="1"/>
  <c r="T246" i="6" s="1"/>
  <c r="M369" i="6"/>
  <c r="N369" i="6" s="1"/>
  <c r="T369" i="6" s="1"/>
  <c r="M289" i="6"/>
  <c r="N289" i="6" s="1"/>
  <c r="T289" i="6" s="1"/>
  <c r="M488" i="6"/>
  <c r="N488" i="6" s="1"/>
  <c r="T488" i="6" s="1"/>
  <c r="M233" i="6"/>
  <c r="N233" i="6" s="1"/>
  <c r="T233" i="6" s="1"/>
  <c r="M201" i="6"/>
  <c r="N201" i="6" s="1"/>
  <c r="T201" i="6" s="1"/>
  <c r="M357" i="6"/>
  <c r="N357" i="6" s="1"/>
  <c r="T357" i="6" s="1"/>
  <c r="M249" i="6"/>
  <c r="N249" i="6" s="1"/>
  <c r="T249" i="6" s="1"/>
  <c r="M229" i="6"/>
  <c r="N229" i="6" s="1"/>
  <c r="T229" i="6" s="1"/>
  <c r="M457" i="6"/>
  <c r="N457" i="6" s="1"/>
  <c r="T457" i="6" s="1"/>
  <c r="M497" i="6"/>
  <c r="N497" i="6" s="1"/>
  <c r="T497" i="6" s="1"/>
  <c r="M481" i="6"/>
  <c r="N481" i="6" s="1"/>
  <c r="T481" i="6" s="1"/>
  <c r="M378" i="6"/>
  <c r="N378" i="6" s="1"/>
  <c r="T378" i="6" s="1"/>
  <c r="M279" i="6"/>
  <c r="N279" i="6" s="1"/>
  <c r="T279" i="6" s="1"/>
  <c r="M276" i="6"/>
  <c r="N276" i="6" s="1"/>
  <c r="T276" i="6" s="1"/>
  <c r="M300" i="6"/>
  <c r="N300" i="6" s="1"/>
  <c r="T300" i="6" s="1"/>
  <c r="M284" i="6"/>
  <c r="N284" i="6" s="1"/>
  <c r="T284" i="6" s="1"/>
  <c r="M268" i="6"/>
  <c r="N268" i="6" s="1"/>
  <c r="T268" i="6" s="1"/>
  <c r="M252" i="6"/>
  <c r="N252" i="6" s="1"/>
  <c r="T252" i="6" s="1"/>
  <c r="M490" i="6"/>
  <c r="N490" i="6" s="1"/>
  <c r="T490" i="6" s="1"/>
  <c r="M394" i="6"/>
  <c r="N394" i="6" s="1"/>
  <c r="T394" i="6" s="1"/>
  <c r="M450" i="6"/>
  <c r="N450" i="6" s="1"/>
  <c r="T450" i="6" s="1"/>
  <c r="M434" i="6"/>
  <c r="N434" i="6" s="1"/>
  <c r="T434" i="6" s="1"/>
  <c r="M418" i="6"/>
  <c r="N418" i="6" s="1"/>
  <c r="T418" i="6" s="1"/>
  <c r="M388" i="6"/>
  <c r="N388" i="6" s="1"/>
  <c r="T388" i="6" s="1"/>
  <c r="M372" i="6"/>
  <c r="N372" i="6" s="1"/>
  <c r="T372" i="6" s="1"/>
  <c r="M356" i="6"/>
  <c r="N356" i="6" s="1"/>
  <c r="T356" i="6" s="1"/>
  <c r="M177" i="6"/>
  <c r="N177" i="6" s="1"/>
  <c r="T177" i="6" s="1"/>
  <c r="M148" i="6"/>
  <c r="N148" i="6" s="1"/>
  <c r="T148" i="6" s="1"/>
  <c r="M116" i="6"/>
  <c r="N116" i="6" s="1"/>
  <c r="T116" i="6" s="1"/>
  <c r="M84" i="6"/>
  <c r="N84" i="6" s="1"/>
  <c r="T84" i="6" s="1"/>
  <c r="M52" i="6"/>
  <c r="M20" i="6"/>
  <c r="M223" i="6"/>
  <c r="N223" i="6" s="1"/>
  <c r="T223" i="6" s="1"/>
  <c r="M435" i="6"/>
  <c r="N435" i="6" s="1"/>
  <c r="T435" i="6" s="1"/>
  <c r="M452" i="6"/>
  <c r="N452" i="6" s="1"/>
  <c r="T452" i="6" s="1"/>
  <c r="M436" i="6"/>
  <c r="N436" i="6" s="1"/>
  <c r="T436" i="6" s="1"/>
  <c r="M420" i="6"/>
  <c r="N420" i="6" s="1"/>
  <c r="T420" i="6" s="1"/>
  <c r="M302" i="6"/>
  <c r="N302" i="6" s="1"/>
  <c r="T302" i="6" s="1"/>
  <c r="M270" i="6"/>
  <c r="N270" i="6" s="1"/>
  <c r="T270" i="6" s="1"/>
  <c r="M431" i="6"/>
  <c r="N431" i="6" s="1"/>
  <c r="T431" i="6" s="1"/>
  <c r="M231" i="6"/>
  <c r="N231" i="6" s="1"/>
  <c r="T231" i="6" s="1"/>
  <c r="M199" i="6"/>
  <c r="N199" i="6" s="1"/>
  <c r="T199" i="6" s="1"/>
  <c r="M447" i="6"/>
  <c r="N447" i="6" s="1"/>
  <c r="T447" i="6" s="1"/>
  <c r="S221" i="6"/>
  <c r="M375" i="6"/>
  <c r="N375" i="6" s="1"/>
  <c r="T375" i="6" s="1"/>
  <c r="M392" i="6"/>
  <c r="N392" i="6" s="1"/>
  <c r="T392" i="6" s="1"/>
  <c r="M281" i="6"/>
  <c r="N281" i="6" s="1"/>
  <c r="T281" i="6" s="1"/>
  <c r="M217" i="6"/>
  <c r="N217" i="6" s="1"/>
  <c r="T217" i="6" s="1"/>
  <c r="M385" i="6"/>
  <c r="N385" i="6" s="1"/>
  <c r="T385" i="6" s="1"/>
  <c r="M389" i="6"/>
  <c r="N389" i="6" s="1"/>
  <c r="T389" i="6" s="1"/>
  <c r="M371" i="6"/>
  <c r="N371" i="6" s="1"/>
  <c r="T371" i="6" s="1"/>
  <c r="M197" i="6"/>
  <c r="N197" i="6" s="1"/>
  <c r="T197" i="6" s="1"/>
  <c r="H281" i="6"/>
  <c r="G400" i="6"/>
  <c r="L400" i="6" s="1"/>
  <c r="G478" i="6"/>
  <c r="L478" i="6" s="1"/>
  <c r="H211" i="6"/>
  <c r="U178" i="6"/>
  <c r="U162" i="6"/>
  <c r="U485" i="6"/>
  <c r="U295" i="6"/>
  <c r="U279" i="6"/>
  <c r="U497" i="6"/>
  <c r="U481" i="6"/>
  <c r="U328" i="6"/>
  <c r="U191" i="6"/>
  <c r="U399" i="6"/>
  <c r="U348" i="6"/>
  <c r="U332" i="6"/>
  <c r="U316" i="6"/>
  <c r="K177" i="6"/>
  <c r="G265" i="6"/>
  <c r="L265" i="6" s="1"/>
  <c r="G297" i="6"/>
  <c r="L297" i="6" s="1"/>
  <c r="G430" i="6"/>
  <c r="L430" i="6" s="1"/>
  <c r="U470" i="6"/>
  <c r="U186" i="6"/>
  <c r="U170" i="6"/>
  <c r="U492" i="6"/>
  <c r="U303" i="6"/>
  <c r="U287" i="6"/>
  <c r="U271" i="6"/>
  <c r="U255" i="6"/>
  <c r="U489" i="6"/>
  <c r="U190" i="6"/>
  <c r="U336" i="6"/>
  <c r="U320" i="6"/>
  <c r="U272" i="6"/>
  <c r="U175" i="6"/>
  <c r="S423" i="6"/>
  <c r="M423" i="6"/>
  <c r="M424" i="6"/>
  <c r="N424" i="6" s="1"/>
  <c r="T424" i="6" s="1"/>
  <c r="M230" i="6"/>
  <c r="N230" i="6" s="1"/>
  <c r="T230" i="6" s="1"/>
  <c r="F429" i="6"/>
  <c r="H429" i="6" s="1"/>
  <c r="F408" i="6"/>
  <c r="U408" i="6" s="1"/>
  <c r="F200" i="6"/>
  <c r="I289" i="6"/>
  <c r="I233" i="6"/>
  <c r="H217" i="6"/>
  <c r="I201" i="6"/>
  <c r="U486" i="6"/>
  <c r="U392" i="6"/>
  <c r="U430" i="6"/>
  <c r="U387" i="6"/>
  <c r="U289" i="6"/>
  <c r="U269" i="6"/>
  <c r="U250" i="6"/>
  <c r="U421" i="6"/>
  <c r="U248" i="6"/>
  <c r="U240" i="6"/>
  <c r="U216" i="6"/>
  <c r="U208" i="6"/>
  <c r="U365" i="6"/>
  <c r="U368" i="6"/>
  <c r="U233" i="6"/>
  <c r="U217" i="6"/>
  <c r="U201" i="6"/>
  <c r="U338" i="6"/>
  <c r="U306" i="6"/>
  <c r="U276" i="6"/>
  <c r="U301" i="6"/>
  <c r="U285" i="6"/>
  <c r="U265" i="6"/>
  <c r="U177" i="6"/>
  <c r="U407" i="6"/>
  <c r="U223" i="6"/>
  <c r="U476" i="6"/>
  <c r="U432" i="6"/>
  <c r="U409" i="6"/>
  <c r="U182" i="6"/>
  <c r="U174" i="6"/>
  <c r="U166" i="6"/>
  <c r="U501" i="6"/>
  <c r="U376" i="6"/>
  <c r="U382" i="6"/>
  <c r="U227" i="6"/>
  <c r="U148" i="6"/>
  <c r="U132" i="6"/>
  <c r="U116" i="6"/>
  <c r="U100" i="6"/>
  <c r="U84" i="6"/>
  <c r="U68" i="6"/>
  <c r="U52" i="6"/>
  <c r="U165" i="6"/>
  <c r="U288" i="6"/>
  <c r="U256" i="6"/>
  <c r="U195" i="6"/>
  <c r="U54" i="6"/>
  <c r="U14" i="6"/>
  <c r="U159" i="6"/>
  <c r="G377" i="6"/>
  <c r="L377" i="6" s="1"/>
  <c r="U354" i="6"/>
  <c r="U238" i="6"/>
  <c r="U206" i="6"/>
  <c r="U498" i="6"/>
  <c r="U304" i="6"/>
  <c r="S415" i="6"/>
  <c r="M415" i="6"/>
  <c r="N415" i="6" s="1"/>
  <c r="T415" i="6" s="1"/>
  <c r="S439" i="6"/>
  <c r="M439" i="6"/>
  <c r="N439" i="6" s="1"/>
  <c r="M221" i="6"/>
  <c r="S198" i="6"/>
  <c r="M198" i="6"/>
  <c r="M214" i="6"/>
  <c r="N214" i="6" s="1"/>
  <c r="H297" i="6"/>
  <c r="U494" i="6"/>
  <c r="U478" i="6"/>
  <c r="U427" i="6"/>
  <c r="U179" i="6"/>
  <c r="U454" i="6"/>
  <c r="U297" i="6"/>
  <c r="U281" i="6"/>
  <c r="U261" i="6"/>
  <c r="U347" i="6"/>
  <c r="U339" i="6"/>
  <c r="U331" i="6"/>
  <c r="U323" i="6"/>
  <c r="U315" i="6"/>
  <c r="U307" i="6"/>
  <c r="U383" i="6"/>
  <c r="U367" i="6"/>
  <c r="U351" i="6"/>
  <c r="U263" i="6"/>
  <c r="U443" i="6"/>
  <c r="U237" i="6"/>
  <c r="U205" i="6"/>
  <c r="U183" i="6"/>
  <c r="U350" i="6"/>
  <c r="U342" i="6"/>
  <c r="U334" i="6"/>
  <c r="U326" i="6"/>
  <c r="U318" i="6"/>
  <c r="U300" i="6"/>
  <c r="U284" i="6"/>
  <c r="U268" i="6"/>
  <c r="U252" i="6"/>
  <c r="U293" i="6"/>
  <c r="U277" i="6"/>
  <c r="U253" i="6"/>
  <c r="U363" i="6"/>
  <c r="U391" i="6"/>
  <c r="U375" i="6"/>
  <c r="U359" i="6"/>
  <c r="U345" i="6"/>
  <c r="U337" i="6"/>
  <c r="U329" i="6"/>
  <c r="U321" i="6"/>
  <c r="U313" i="6"/>
  <c r="U305" i="6"/>
  <c r="U453" i="6"/>
  <c r="U445" i="6"/>
  <c r="U232" i="6"/>
  <c r="U224" i="6"/>
  <c r="U192" i="6"/>
  <c r="U447" i="6"/>
  <c r="U448" i="6"/>
  <c r="U424" i="6"/>
  <c r="U389" i="6"/>
  <c r="U401" i="6"/>
  <c r="U36" i="6"/>
  <c r="U20" i="6"/>
  <c r="U296" i="6"/>
  <c r="U264" i="6"/>
  <c r="U30" i="6"/>
  <c r="U480" i="6"/>
  <c r="U482" i="6"/>
  <c r="U38" i="6"/>
  <c r="U4" i="6"/>
  <c r="G174" i="6"/>
  <c r="L174" i="6" s="1"/>
  <c r="G494" i="6"/>
  <c r="L494" i="6" s="1"/>
  <c r="S214" i="6"/>
  <c r="H265" i="6"/>
  <c r="I217" i="6"/>
  <c r="H454" i="6"/>
  <c r="G166" i="6"/>
  <c r="L166" i="6" s="1"/>
  <c r="G256" i="6"/>
  <c r="L256" i="6" s="1"/>
  <c r="K482" i="6"/>
  <c r="G482" i="6"/>
  <c r="L482" i="6" s="1"/>
  <c r="I482" i="6"/>
  <c r="H482" i="6"/>
  <c r="J482" i="6"/>
  <c r="S217" i="6"/>
  <c r="S389" i="6"/>
  <c r="G363" i="6"/>
  <c r="L363" i="6" s="1"/>
  <c r="G288" i="6"/>
  <c r="L288" i="6" s="1"/>
  <c r="G301" i="6"/>
  <c r="L301" i="6" s="1"/>
  <c r="G269" i="6"/>
  <c r="L269" i="6" s="1"/>
  <c r="G205" i="6"/>
  <c r="L205" i="6" s="1"/>
  <c r="E395" i="6"/>
  <c r="E55" i="6"/>
  <c r="F55" i="6" s="1"/>
  <c r="H232" i="6"/>
  <c r="G232" i="6"/>
  <c r="L232" i="6" s="1"/>
  <c r="F95" i="6"/>
  <c r="U95" i="6" s="1"/>
  <c r="S233" i="6"/>
  <c r="S201" i="6"/>
  <c r="S289" i="6"/>
  <c r="J297" i="6"/>
  <c r="K297" i="6"/>
  <c r="J363" i="6"/>
  <c r="K363" i="6"/>
  <c r="J217" i="6"/>
  <c r="K217" i="6"/>
  <c r="H243" i="6"/>
  <c r="G295" i="6"/>
  <c r="L295" i="6" s="1"/>
  <c r="G304" i="6"/>
  <c r="L304" i="6" s="1"/>
  <c r="G272" i="6"/>
  <c r="L272" i="6" s="1"/>
  <c r="G285" i="6"/>
  <c r="L285" i="6" s="1"/>
  <c r="G253" i="6"/>
  <c r="L253" i="6" s="1"/>
  <c r="I430" i="6"/>
  <c r="H363" i="6"/>
  <c r="I363" i="6"/>
  <c r="G237" i="6"/>
  <c r="L237" i="6" s="1"/>
  <c r="H289" i="6"/>
  <c r="G365" i="6"/>
  <c r="L365" i="6" s="1"/>
  <c r="G387" i="6"/>
  <c r="L387" i="6" s="1"/>
  <c r="F379" i="6"/>
  <c r="U379" i="6" s="1"/>
  <c r="H233" i="6"/>
  <c r="H201" i="6"/>
  <c r="J265" i="6"/>
  <c r="K265" i="6"/>
  <c r="J430" i="6"/>
  <c r="K430" i="6"/>
  <c r="J289" i="6"/>
  <c r="K289" i="6"/>
  <c r="J281" i="6"/>
  <c r="K281" i="6"/>
  <c r="K387" i="6"/>
  <c r="J387" i="6"/>
  <c r="J233" i="6"/>
  <c r="K233" i="6"/>
  <c r="J201" i="6"/>
  <c r="K201" i="6"/>
  <c r="G182" i="6"/>
  <c r="L182" i="6" s="1"/>
  <c r="E273" i="6"/>
  <c r="F273" i="6" s="1"/>
  <c r="E257" i="6"/>
  <c r="F257" i="6" s="1"/>
  <c r="H387" i="6"/>
  <c r="F15" i="6"/>
  <c r="U15" i="6" s="1"/>
  <c r="H216" i="6"/>
  <c r="G216" i="6"/>
  <c r="L216" i="6" s="1"/>
  <c r="F155" i="6"/>
  <c r="U155" i="6" s="1"/>
  <c r="F147" i="6"/>
  <c r="U147" i="6" s="1"/>
  <c r="F139" i="6"/>
  <c r="U139" i="6" s="1"/>
  <c r="F131" i="6"/>
  <c r="U131" i="6" s="1"/>
  <c r="F123" i="6"/>
  <c r="U123" i="6" s="1"/>
  <c r="F115" i="6"/>
  <c r="U115" i="6" s="1"/>
  <c r="F107" i="6"/>
  <c r="U107" i="6" s="1"/>
  <c r="F99" i="6"/>
  <c r="U99" i="6" s="1"/>
  <c r="F91" i="6"/>
  <c r="U91" i="6" s="1"/>
  <c r="F83" i="6"/>
  <c r="U83" i="6" s="1"/>
  <c r="F75" i="6"/>
  <c r="U75" i="6" s="1"/>
  <c r="F67" i="6"/>
  <c r="U67" i="6" s="1"/>
  <c r="F59" i="6"/>
  <c r="U59" i="6" s="1"/>
  <c r="F51" i="6"/>
  <c r="U51" i="6" s="1"/>
  <c r="F43" i="6"/>
  <c r="U43" i="6" s="1"/>
  <c r="F35" i="6"/>
  <c r="U35" i="6" s="1"/>
  <c r="F27" i="6"/>
  <c r="U27" i="6" s="1"/>
  <c r="F19" i="6"/>
  <c r="U19" i="6" s="1"/>
  <c r="F11" i="6"/>
  <c r="U11" i="6" s="1"/>
  <c r="F3" i="6"/>
  <c r="U3" i="6" s="1"/>
  <c r="S375" i="6"/>
  <c r="J359" i="6"/>
  <c r="K359" i="6"/>
  <c r="G359" i="6"/>
  <c r="L359" i="6" s="1"/>
  <c r="G376" i="6"/>
  <c r="L376" i="6" s="1"/>
  <c r="I376" i="6"/>
  <c r="K376" i="6"/>
  <c r="J376" i="6"/>
  <c r="H376" i="6"/>
  <c r="K367" i="6"/>
  <c r="J367" i="6"/>
  <c r="H248" i="6"/>
  <c r="G248" i="6"/>
  <c r="L248" i="6" s="1"/>
  <c r="S447" i="6"/>
  <c r="F151" i="6"/>
  <c r="U151" i="6" s="1"/>
  <c r="F143" i="6"/>
  <c r="U143" i="6" s="1"/>
  <c r="F135" i="6"/>
  <c r="U135" i="6" s="1"/>
  <c r="F127" i="6"/>
  <c r="U127" i="6" s="1"/>
  <c r="F119" i="6"/>
  <c r="U119" i="6" s="1"/>
  <c r="F111" i="6"/>
  <c r="U111" i="6" s="1"/>
  <c r="F103" i="6"/>
  <c r="U103" i="6" s="1"/>
  <c r="F87" i="6"/>
  <c r="U87" i="6" s="1"/>
  <c r="F79" i="6"/>
  <c r="U79" i="6" s="1"/>
  <c r="F71" i="6"/>
  <c r="U71" i="6" s="1"/>
  <c r="F63" i="6"/>
  <c r="U63" i="6" s="1"/>
  <c r="F47" i="6"/>
  <c r="U47" i="6" s="1"/>
  <c r="F39" i="6"/>
  <c r="U39" i="6" s="1"/>
  <c r="F31" i="6"/>
  <c r="U31" i="6" s="1"/>
  <c r="F23" i="6"/>
  <c r="U23" i="6" s="1"/>
  <c r="F7" i="6"/>
  <c r="U7" i="6" s="1"/>
  <c r="J391" i="6"/>
  <c r="K391" i="6"/>
  <c r="G391" i="6"/>
  <c r="L391" i="6" s="1"/>
  <c r="K383" i="6"/>
  <c r="J383" i="6"/>
  <c r="K351" i="6"/>
  <c r="J351" i="6"/>
  <c r="I375" i="6"/>
  <c r="H375" i="6"/>
  <c r="J301" i="6"/>
  <c r="K301" i="6"/>
  <c r="I301" i="6"/>
  <c r="J285" i="6"/>
  <c r="K285" i="6"/>
  <c r="I285" i="6"/>
  <c r="J269" i="6"/>
  <c r="K269" i="6"/>
  <c r="I269" i="6"/>
  <c r="J253" i="6"/>
  <c r="K253" i="6"/>
  <c r="I253" i="6"/>
  <c r="I353" i="6"/>
  <c r="G353" i="6"/>
  <c r="L353" i="6" s="1"/>
  <c r="F386" i="6"/>
  <c r="G386" i="6" s="1"/>
  <c r="L386" i="6" s="1"/>
  <c r="G318" i="6"/>
  <c r="L318" i="6" s="1"/>
  <c r="G263" i="6"/>
  <c r="L263" i="6" s="1"/>
  <c r="G427" i="6"/>
  <c r="L427" i="6" s="1"/>
  <c r="G354" i="6"/>
  <c r="L354" i="6" s="1"/>
  <c r="H223" i="6"/>
  <c r="F275" i="6"/>
  <c r="G275" i="6" s="1"/>
  <c r="L275" i="6" s="1"/>
  <c r="G132" i="6"/>
  <c r="L132" i="6" s="1"/>
  <c r="G100" i="6"/>
  <c r="L100" i="6" s="1"/>
  <c r="G68" i="6"/>
  <c r="L68" i="6" s="1"/>
  <c r="G36" i="6"/>
  <c r="L36" i="6" s="1"/>
  <c r="G4" i="6"/>
  <c r="L4" i="6" s="1"/>
  <c r="H445" i="6"/>
  <c r="H303" i="6"/>
  <c r="G287" i="6"/>
  <c r="L287" i="6" s="1"/>
  <c r="G255" i="6"/>
  <c r="L255" i="6" s="1"/>
  <c r="H304" i="6"/>
  <c r="G293" i="6"/>
  <c r="L293" i="6" s="1"/>
  <c r="G277" i="6"/>
  <c r="L277" i="6" s="1"/>
  <c r="G261" i="6"/>
  <c r="L261" i="6" s="1"/>
  <c r="F477" i="6"/>
  <c r="U477" i="6" s="1"/>
  <c r="I391" i="6"/>
  <c r="H391" i="6"/>
  <c r="J375" i="6"/>
  <c r="K375" i="6"/>
  <c r="H359" i="6"/>
  <c r="I359" i="6"/>
  <c r="J293" i="6"/>
  <c r="K293" i="6"/>
  <c r="I293" i="6"/>
  <c r="J277" i="6"/>
  <c r="K277" i="6"/>
  <c r="I277" i="6"/>
  <c r="J261" i="6"/>
  <c r="K261" i="6"/>
  <c r="I261" i="6"/>
  <c r="I383" i="6"/>
  <c r="H383" i="6"/>
  <c r="G383" i="6"/>
  <c r="L383" i="6" s="1"/>
  <c r="G367" i="6"/>
  <c r="L367" i="6" s="1"/>
  <c r="I367" i="6"/>
  <c r="H367" i="6"/>
  <c r="I351" i="6"/>
  <c r="H351" i="6"/>
  <c r="G351" i="6"/>
  <c r="L351" i="6" s="1"/>
  <c r="G489" i="6"/>
  <c r="L489" i="6" s="1"/>
  <c r="G191" i="6"/>
  <c r="L191" i="6" s="1"/>
  <c r="H159" i="6"/>
  <c r="H399" i="6"/>
  <c r="H182" i="6"/>
  <c r="H166" i="6"/>
  <c r="E473" i="6"/>
  <c r="J345" i="6"/>
  <c r="K345" i="6"/>
  <c r="J337" i="6"/>
  <c r="K337" i="6"/>
  <c r="J329" i="6"/>
  <c r="K329" i="6"/>
  <c r="J321" i="6"/>
  <c r="K321" i="6"/>
  <c r="J313" i="6"/>
  <c r="K313" i="6"/>
  <c r="J305" i="6"/>
  <c r="K305" i="6"/>
  <c r="S497" i="6"/>
  <c r="F459" i="6"/>
  <c r="U459" i="6" s="1"/>
  <c r="K382" i="6"/>
  <c r="J382" i="6"/>
  <c r="S287" i="6"/>
  <c r="S255" i="6"/>
  <c r="K54" i="6"/>
  <c r="J54" i="6"/>
  <c r="G54" i="6"/>
  <c r="L54" i="6" s="1"/>
  <c r="K38" i="6"/>
  <c r="J38" i="6"/>
  <c r="G38" i="6"/>
  <c r="L38" i="6" s="1"/>
  <c r="K30" i="6"/>
  <c r="J30" i="6"/>
  <c r="G30" i="6"/>
  <c r="L30" i="6" s="1"/>
  <c r="K14" i="6"/>
  <c r="J14" i="6"/>
  <c r="G14" i="6"/>
  <c r="L14" i="6" s="1"/>
  <c r="K296" i="6"/>
  <c r="J296" i="6"/>
  <c r="K264" i="6"/>
  <c r="J264" i="6"/>
  <c r="K453" i="6"/>
  <c r="J453" i="6"/>
  <c r="K421" i="6"/>
  <c r="J421" i="6"/>
  <c r="G421" i="6"/>
  <c r="L421" i="6" s="1"/>
  <c r="K224" i="6"/>
  <c r="J224" i="6"/>
  <c r="G224" i="6"/>
  <c r="L224" i="6" s="1"/>
  <c r="H224" i="6"/>
  <c r="K192" i="6"/>
  <c r="J192" i="6"/>
  <c r="G192" i="6"/>
  <c r="L192" i="6" s="1"/>
  <c r="H192" i="6"/>
  <c r="J501" i="6"/>
  <c r="K501" i="6"/>
  <c r="K165" i="6"/>
  <c r="J165" i="6"/>
  <c r="S223" i="6"/>
  <c r="S183" i="6"/>
  <c r="S175" i="6"/>
  <c r="S489" i="6"/>
  <c r="S191" i="6"/>
  <c r="K240" i="6"/>
  <c r="J240" i="6"/>
  <c r="H240" i="6"/>
  <c r="G240" i="6"/>
  <c r="L240" i="6" s="1"/>
  <c r="K208" i="6"/>
  <c r="J208" i="6"/>
  <c r="H208" i="6"/>
  <c r="G208" i="6"/>
  <c r="L208" i="6" s="1"/>
  <c r="J347" i="6"/>
  <c r="K347" i="6"/>
  <c r="H347" i="6"/>
  <c r="G347" i="6"/>
  <c r="L347" i="6" s="1"/>
  <c r="J339" i="6"/>
  <c r="K339" i="6"/>
  <c r="H339" i="6"/>
  <c r="G339" i="6"/>
  <c r="L339" i="6" s="1"/>
  <c r="J331" i="6"/>
  <c r="K331" i="6"/>
  <c r="H331" i="6"/>
  <c r="G331" i="6"/>
  <c r="L331" i="6" s="1"/>
  <c r="J323" i="6"/>
  <c r="K323" i="6"/>
  <c r="H323" i="6"/>
  <c r="G323" i="6"/>
  <c r="L323" i="6" s="1"/>
  <c r="J315" i="6"/>
  <c r="K315" i="6"/>
  <c r="H315" i="6"/>
  <c r="G315" i="6"/>
  <c r="L315" i="6" s="1"/>
  <c r="J307" i="6"/>
  <c r="K307" i="6"/>
  <c r="H307" i="6"/>
  <c r="G307" i="6"/>
  <c r="L307" i="6" s="1"/>
  <c r="J401" i="6"/>
  <c r="K401" i="6"/>
  <c r="S168" i="6"/>
  <c r="S188" i="6"/>
  <c r="S180" i="6"/>
  <c r="S172" i="6"/>
  <c r="S164" i="6"/>
  <c r="J411" i="6"/>
  <c r="K411" i="6"/>
  <c r="K496" i="6"/>
  <c r="J496" i="6"/>
  <c r="G496" i="6"/>
  <c r="L496" i="6" s="1"/>
  <c r="S454" i="6"/>
  <c r="J403" i="6"/>
  <c r="K403" i="6"/>
  <c r="S350" i="6"/>
  <c r="S499" i="6"/>
  <c r="S483" i="6"/>
  <c r="S469" i="6"/>
  <c r="S400" i="6"/>
  <c r="S279" i="6"/>
  <c r="S248" i="6"/>
  <c r="S232" i="6"/>
  <c r="S216" i="6"/>
  <c r="J186" i="6"/>
  <c r="K186" i="6"/>
  <c r="J170" i="6"/>
  <c r="K170" i="6"/>
  <c r="J489" i="6"/>
  <c r="K489" i="6"/>
  <c r="S478" i="6"/>
  <c r="S481" i="6"/>
  <c r="J416" i="6"/>
  <c r="K416" i="6"/>
  <c r="G416" i="6"/>
  <c r="L416" i="6" s="1"/>
  <c r="J413" i="6"/>
  <c r="K413" i="6"/>
  <c r="G413" i="6"/>
  <c r="L413" i="6" s="1"/>
  <c r="K400" i="6"/>
  <c r="J400" i="6"/>
  <c r="S354" i="6"/>
  <c r="K328" i="6"/>
  <c r="J328" i="6"/>
  <c r="S310" i="6"/>
  <c r="J275" i="6"/>
  <c r="K275" i="6"/>
  <c r="K346" i="6"/>
  <c r="J346" i="6"/>
  <c r="G346" i="6"/>
  <c r="L346" i="6" s="1"/>
  <c r="K330" i="6"/>
  <c r="J330" i="6"/>
  <c r="G330" i="6"/>
  <c r="L330" i="6" s="1"/>
  <c r="K314" i="6"/>
  <c r="J314" i="6"/>
  <c r="G314" i="6"/>
  <c r="L314" i="6" s="1"/>
  <c r="K300" i="6"/>
  <c r="J300" i="6"/>
  <c r="K284" i="6"/>
  <c r="J284" i="6"/>
  <c r="K268" i="6"/>
  <c r="J268" i="6"/>
  <c r="K252" i="6"/>
  <c r="J252" i="6"/>
  <c r="J243" i="6"/>
  <c r="K243" i="6"/>
  <c r="G243" i="6"/>
  <c r="L243" i="6" s="1"/>
  <c r="J211" i="6"/>
  <c r="K211" i="6"/>
  <c r="G211" i="6"/>
  <c r="L211" i="6" s="1"/>
  <c r="I186" i="6"/>
  <c r="G186" i="6"/>
  <c r="L186" i="6" s="1"/>
  <c r="I170" i="6"/>
  <c r="G170" i="6"/>
  <c r="L170" i="6" s="1"/>
  <c r="S148" i="6"/>
  <c r="S132" i="6"/>
  <c r="S116" i="6"/>
  <c r="S100" i="6"/>
  <c r="S84" i="6"/>
  <c r="S68" i="6"/>
  <c r="S52" i="6"/>
  <c r="N52" i="6" s="1"/>
  <c r="S36" i="6"/>
  <c r="S20" i="6"/>
  <c r="N20" i="6" s="1"/>
  <c r="S490" i="6"/>
  <c r="K480" i="6"/>
  <c r="J480" i="6"/>
  <c r="G480" i="6"/>
  <c r="L480" i="6" s="1"/>
  <c r="S451" i="6"/>
  <c r="S419" i="6"/>
  <c r="J399" i="6"/>
  <c r="K399" i="6"/>
  <c r="I492" i="6"/>
  <c r="G492" i="6"/>
  <c r="L492" i="6" s="1"/>
  <c r="K486" i="6"/>
  <c r="J486" i="6"/>
  <c r="S462" i="6"/>
  <c r="K443" i="6"/>
  <c r="J443" i="6"/>
  <c r="S442" i="6"/>
  <c r="S426" i="6"/>
  <c r="S404" i="6"/>
  <c r="S388" i="6"/>
  <c r="S372" i="6"/>
  <c r="S356" i="6"/>
  <c r="K250" i="6"/>
  <c r="J250" i="6"/>
  <c r="F242" i="6"/>
  <c r="I242" i="6" s="1"/>
  <c r="F234" i="6"/>
  <c r="I234" i="6" s="1"/>
  <c r="F226" i="6"/>
  <c r="I226" i="6" s="1"/>
  <c r="F218" i="6"/>
  <c r="I218" i="6" s="1"/>
  <c r="F210" i="6"/>
  <c r="I210" i="6" s="1"/>
  <c r="F202" i="6"/>
  <c r="I202" i="6" s="1"/>
  <c r="F194" i="6"/>
  <c r="I194" i="6" s="1"/>
  <c r="K342" i="6"/>
  <c r="J342" i="6"/>
  <c r="K326" i="6"/>
  <c r="J326" i="6"/>
  <c r="K310" i="6"/>
  <c r="J310" i="6"/>
  <c r="K238" i="6"/>
  <c r="J238" i="6"/>
  <c r="K206" i="6"/>
  <c r="J206" i="6"/>
  <c r="F185" i="6"/>
  <c r="I185" i="6" s="1"/>
  <c r="F169" i="6"/>
  <c r="I169" i="6" s="1"/>
  <c r="S177" i="6"/>
  <c r="S161" i="6"/>
  <c r="J239" i="6"/>
  <c r="K239" i="6"/>
  <c r="J207" i="6"/>
  <c r="K207" i="6"/>
  <c r="K187" i="6"/>
  <c r="J187" i="6"/>
  <c r="K179" i="6"/>
  <c r="J179" i="6"/>
  <c r="K171" i="6"/>
  <c r="J171" i="6"/>
  <c r="K163" i="6"/>
  <c r="J163" i="6"/>
  <c r="S452" i="6"/>
  <c r="S436" i="6"/>
  <c r="S420" i="6"/>
  <c r="S286" i="6"/>
  <c r="S254" i="6"/>
  <c r="J155" i="6"/>
  <c r="K155" i="6"/>
  <c r="J151" i="6"/>
  <c r="K151" i="6"/>
  <c r="J147" i="6"/>
  <c r="K147" i="6"/>
  <c r="J143" i="6"/>
  <c r="K143" i="6"/>
  <c r="J139" i="6"/>
  <c r="K139" i="6"/>
  <c r="J135" i="6"/>
  <c r="K135" i="6"/>
  <c r="J131" i="6"/>
  <c r="K131" i="6"/>
  <c r="J127" i="6"/>
  <c r="K127" i="6"/>
  <c r="J123" i="6"/>
  <c r="K123" i="6"/>
  <c r="J119" i="6"/>
  <c r="K119" i="6"/>
  <c r="J115" i="6"/>
  <c r="K115" i="6"/>
  <c r="J111" i="6"/>
  <c r="K111" i="6"/>
  <c r="J107" i="6"/>
  <c r="K107" i="6"/>
  <c r="J103" i="6"/>
  <c r="K103" i="6"/>
  <c r="J99" i="6"/>
  <c r="K99" i="6"/>
  <c r="J95" i="6"/>
  <c r="K95" i="6"/>
  <c r="J91" i="6"/>
  <c r="K91" i="6"/>
  <c r="J87" i="6"/>
  <c r="K87" i="6"/>
  <c r="J83" i="6"/>
  <c r="K83" i="6"/>
  <c r="J79" i="6"/>
  <c r="K79" i="6"/>
  <c r="J75" i="6"/>
  <c r="K75" i="6"/>
  <c r="J71" i="6"/>
  <c r="K71" i="6"/>
  <c r="J67" i="6"/>
  <c r="K67" i="6"/>
  <c r="J63" i="6"/>
  <c r="K63" i="6"/>
  <c r="J59" i="6"/>
  <c r="K59" i="6"/>
  <c r="J51" i="6"/>
  <c r="K51" i="6"/>
  <c r="J47" i="6"/>
  <c r="K47" i="6"/>
  <c r="J43" i="6"/>
  <c r="K43" i="6"/>
  <c r="J39" i="6"/>
  <c r="K39" i="6"/>
  <c r="J35" i="6"/>
  <c r="K35" i="6"/>
  <c r="J31" i="6"/>
  <c r="K31" i="6"/>
  <c r="J27" i="6"/>
  <c r="K27" i="6"/>
  <c r="J23" i="6"/>
  <c r="K23" i="6"/>
  <c r="J19" i="6"/>
  <c r="K19" i="6"/>
  <c r="J15" i="6"/>
  <c r="K15" i="6"/>
  <c r="J11" i="6"/>
  <c r="K11" i="6"/>
  <c r="J7" i="6"/>
  <c r="K7" i="6"/>
  <c r="J3" i="6"/>
  <c r="K3" i="6"/>
  <c r="I408" i="6"/>
  <c r="G408" i="6"/>
  <c r="L408" i="6" s="1"/>
  <c r="K402" i="6"/>
  <c r="J402" i="6"/>
  <c r="J190" i="6"/>
  <c r="K190" i="6"/>
  <c r="J174" i="6"/>
  <c r="K174" i="6"/>
  <c r="K304" i="6"/>
  <c r="J304" i="6"/>
  <c r="S360" i="6"/>
  <c r="I348" i="6"/>
  <c r="G348" i="6"/>
  <c r="L348" i="6" s="1"/>
  <c r="I332" i="6"/>
  <c r="G332" i="6"/>
  <c r="L332" i="6" s="1"/>
  <c r="I316" i="6"/>
  <c r="G316" i="6"/>
  <c r="L316" i="6" s="1"/>
  <c r="H496" i="6"/>
  <c r="F493" i="6"/>
  <c r="U493" i="6" s="1"/>
  <c r="I401" i="6"/>
  <c r="F500" i="6"/>
  <c r="U500" i="6" s="1"/>
  <c r="I485" i="6"/>
  <c r="H478" i="6"/>
  <c r="G409" i="6"/>
  <c r="L409" i="6" s="1"/>
  <c r="I400" i="6"/>
  <c r="I386" i="6"/>
  <c r="I354" i="6"/>
  <c r="I409" i="6"/>
  <c r="G401" i="6"/>
  <c r="L401" i="6" s="1"/>
  <c r="F390" i="6"/>
  <c r="U390" i="6" s="1"/>
  <c r="F370" i="6"/>
  <c r="I370" i="6" s="1"/>
  <c r="F358" i="6"/>
  <c r="U358" i="6" s="1"/>
  <c r="F340" i="6"/>
  <c r="U340" i="6" s="1"/>
  <c r="F324" i="6"/>
  <c r="U324" i="6" s="1"/>
  <c r="F308" i="6"/>
  <c r="U308" i="6" s="1"/>
  <c r="I295" i="6"/>
  <c r="I279" i="6"/>
  <c r="I263" i="6"/>
  <c r="H275" i="6"/>
  <c r="H300" i="6"/>
  <c r="H292" i="6"/>
  <c r="H284" i="6"/>
  <c r="H276" i="6"/>
  <c r="H268" i="6"/>
  <c r="H260" i="6"/>
  <c r="H252" i="6"/>
  <c r="G185" i="6"/>
  <c r="L185" i="6" s="1"/>
  <c r="I148" i="6"/>
  <c r="I132" i="6"/>
  <c r="I116" i="6"/>
  <c r="I100" i="6"/>
  <c r="I84" i="6"/>
  <c r="I68" i="6"/>
  <c r="I52" i="6"/>
  <c r="I36" i="6"/>
  <c r="I20" i="6"/>
  <c r="I4" i="6"/>
  <c r="F156" i="6"/>
  <c r="U156" i="6" s="1"/>
  <c r="F140" i="6"/>
  <c r="I140" i="6" s="1"/>
  <c r="F124" i="6"/>
  <c r="U124" i="6" s="1"/>
  <c r="F108" i="6"/>
  <c r="I108" i="6" s="1"/>
  <c r="F92" i="6"/>
  <c r="U92" i="6" s="1"/>
  <c r="F76" i="6"/>
  <c r="I76" i="6" s="1"/>
  <c r="F60" i="6"/>
  <c r="U60" i="6" s="1"/>
  <c r="F44" i="6"/>
  <c r="I44" i="6" s="1"/>
  <c r="F28" i="6"/>
  <c r="U28" i="6" s="1"/>
  <c r="F12" i="6"/>
  <c r="I12" i="6" s="1"/>
  <c r="H183" i="6"/>
  <c r="G470" i="6"/>
  <c r="L470" i="6" s="1"/>
  <c r="H416" i="6"/>
  <c r="H403" i="6"/>
  <c r="G358" i="6"/>
  <c r="L358" i="6" s="1"/>
  <c r="I497" i="6"/>
  <c r="I481" i="6"/>
  <c r="H489" i="6"/>
  <c r="I427" i="6"/>
  <c r="I328" i="6"/>
  <c r="I322" i="6"/>
  <c r="I292" i="6"/>
  <c r="I260" i="6"/>
  <c r="H328" i="6"/>
  <c r="H368" i="6"/>
  <c r="E291" i="6"/>
  <c r="E259" i="6"/>
  <c r="I222" i="6"/>
  <c r="H287" i="6"/>
  <c r="H263" i="6"/>
  <c r="H296" i="6"/>
  <c r="H264" i="6"/>
  <c r="I243" i="6"/>
  <c r="I207" i="6"/>
  <c r="I183" i="6"/>
  <c r="I167" i="6"/>
  <c r="G165" i="6"/>
  <c r="L165" i="6" s="1"/>
  <c r="H148" i="6"/>
  <c r="H132" i="6"/>
  <c r="H116" i="6"/>
  <c r="H100" i="6"/>
  <c r="H84" i="6"/>
  <c r="H68" i="6"/>
  <c r="H52" i="6"/>
  <c r="H36" i="6"/>
  <c r="H20" i="6"/>
  <c r="H4" i="6"/>
  <c r="H175" i="6"/>
  <c r="F157" i="6"/>
  <c r="U157" i="6" s="1"/>
  <c r="F153" i="6"/>
  <c r="U153" i="6" s="1"/>
  <c r="F149" i="6"/>
  <c r="G149" i="6" s="1"/>
  <c r="L149" i="6" s="1"/>
  <c r="F145" i="6"/>
  <c r="H145" i="6" s="1"/>
  <c r="F141" i="6"/>
  <c r="U141" i="6" s="1"/>
  <c r="F137" i="6"/>
  <c r="U137" i="6" s="1"/>
  <c r="F133" i="6"/>
  <c r="G133" i="6" s="1"/>
  <c r="L133" i="6" s="1"/>
  <c r="F129" i="6"/>
  <c r="U129" i="6" s="1"/>
  <c r="F125" i="6"/>
  <c r="U125" i="6" s="1"/>
  <c r="F121" i="6"/>
  <c r="H121" i="6" s="1"/>
  <c r="F117" i="6"/>
  <c r="G117" i="6" s="1"/>
  <c r="L117" i="6" s="1"/>
  <c r="F113" i="6"/>
  <c r="U113" i="6" s="1"/>
  <c r="F109" i="6"/>
  <c r="U109" i="6" s="1"/>
  <c r="F105" i="6"/>
  <c r="H105" i="6" s="1"/>
  <c r="F101" i="6"/>
  <c r="G101" i="6" s="1"/>
  <c r="L101" i="6" s="1"/>
  <c r="F97" i="6"/>
  <c r="U97" i="6" s="1"/>
  <c r="F93" i="6"/>
  <c r="H93" i="6" s="1"/>
  <c r="F89" i="6"/>
  <c r="U89" i="6" s="1"/>
  <c r="F85" i="6"/>
  <c r="G85" i="6" s="1"/>
  <c r="L85" i="6" s="1"/>
  <c r="F81" i="6"/>
  <c r="U81" i="6" s="1"/>
  <c r="F77" i="6"/>
  <c r="H77" i="6" s="1"/>
  <c r="F73" i="6"/>
  <c r="U73" i="6" s="1"/>
  <c r="F69" i="6"/>
  <c r="G69" i="6" s="1"/>
  <c r="L69" i="6" s="1"/>
  <c r="F65" i="6"/>
  <c r="H65" i="6" s="1"/>
  <c r="F61" i="6"/>
  <c r="U61" i="6" s="1"/>
  <c r="F57" i="6"/>
  <c r="H57" i="6" s="1"/>
  <c r="F53" i="6"/>
  <c r="G53" i="6" s="1"/>
  <c r="L53" i="6" s="1"/>
  <c r="F49" i="6"/>
  <c r="U49" i="6" s="1"/>
  <c r="F45" i="6"/>
  <c r="U45" i="6" s="1"/>
  <c r="F41" i="6"/>
  <c r="H41" i="6" s="1"/>
  <c r="F37" i="6"/>
  <c r="G37" i="6" s="1"/>
  <c r="L37" i="6" s="1"/>
  <c r="F33" i="6"/>
  <c r="U33" i="6" s="1"/>
  <c r="F29" i="6"/>
  <c r="U29" i="6" s="1"/>
  <c r="F25" i="6"/>
  <c r="H25" i="6" s="1"/>
  <c r="F21" i="6"/>
  <c r="G21" i="6" s="1"/>
  <c r="L21" i="6" s="1"/>
  <c r="F17" i="6"/>
  <c r="U17" i="6" s="1"/>
  <c r="F13" i="6"/>
  <c r="H13" i="6" s="1"/>
  <c r="F9" i="6"/>
  <c r="H9" i="6" s="1"/>
  <c r="F5" i="6"/>
  <c r="G5" i="6" s="1"/>
  <c r="L5" i="6" s="1"/>
  <c r="I445" i="6"/>
  <c r="F437" i="6"/>
  <c r="U437" i="6" s="1"/>
  <c r="I429" i="6"/>
  <c r="E467" i="6"/>
  <c r="F464" i="6"/>
  <c r="I464" i="6" s="1"/>
  <c r="F456" i="6"/>
  <c r="I456" i="6" s="1"/>
  <c r="F414" i="6"/>
  <c r="U414" i="6" s="1"/>
  <c r="I248" i="6"/>
  <c r="I232" i="6"/>
  <c r="I216" i="6"/>
  <c r="I200" i="6"/>
  <c r="E441" i="6"/>
  <c r="F406" i="6"/>
  <c r="U406" i="6" s="1"/>
  <c r="E236" i="6"/>
  <c r="E204" i="6"/>
  <c r="G234" i="6"/>
  <c r="L234" i="6" s="1"/>
  <c r="G218" i="6"/>
  <c r="L218" i="6" s="1"/>
  <c r="G202" i="6"/>
  <c r="L202" i="6" s="1"/>
  <c r="F484" i="6"/>
  <c r="G484" i="6" s="1"/>
  <c r="L484" i="6" s="1"/>
  <c r="H448" i="6"/>
  <c r="H407" i="6"/>
  <c r="G326" i="6"/>
  <c r="L326" i="6" s="1"/>
  <c r="G250" i="6"/>
  <c r="L250" i="6" s="1"/>
  <c r="H250" i="6"/>
  <c r="H226" i="6"/>
  <c r="H210" i="6"/>
  <c r="H194" i="6"/>
  <c r="F280" i="6"/>
  <c r="U280" i="6" s="1"/>
  <c r="G239" i="6"/>
  <c r="L239" i="6" s="1"/>
  <c r="G207" i="6"/>
  <c r="L207" i="6" s="1"/>
  <c r="G167" i="6"/>
  <c r="L167" i="6" s="1"/>
  <c r="G159" i="6"/>
  <c r="L159" i="6" s="1"/>
  <c r="I190" i="6"/>
  <c r="I174" i="6"/>
  <c r="G155" i="6"/>
  <c r="L155" i="6" s="1"/>
  <c r="G147" i="6"/>
  <c r="L147" i="6" s="1"/>
  <c r="G139" i="6"/>
  <c r="L139" i="6" s="1"/>
  <c r="G103" i="6"/>
  <c r="L103" i="6" s="1"/>
  <c r="G95" i="6"/>
  <c r="L95" i="6" s="1"/>
  <c r="G87" i="6"/>
  <c r="L87" i="6" s="1"/>
  <c r="G79" i="6"/>
  <c r="L79" i="6" s="1"/>
  <c r="G67" i="6"/>
  <c r="L67" i="6" s="1"/>
  <c r="G59" i="6"/>
  <c r="L59" i="6" s="1"/>
  <c r="G15" i="6"/>
  <c r="L15" i="6" s="1"/>
  <c r="G7" i="6"/>
  <c r="L7" i="6" s="1"/>
  <c r="H190" i="6"/>
  <c r="H174" i="6"/>
  <c r="H185" i="6"/>
  <c r="F152" i="6"/>
  <c r="I152" i="6" s="1"/>
  <c r="F136" i="6"/>
  <c r="U136" i="6" s="1"/>
  <c r="F120" i="6"/>
  <c r="I120" i="6" s="1"/>
  <c r="F104" i="6"/>
  <c r="U104" i="6" s="1"/>
  <c r="F88" i="6"/>
  <c r="I88" i="6" s="1"/>
  <c r="F72" i="6"/>
  <c r="U72" i="6" s="1"/>
  <c r="F56" i="6"/>
  <c r="I56" i="6" s="1"/>
  <c r="F40" i="6"/>
  <c r="U40" i="6" s="1"/>
  <c r="F24" i="6"/>
  <c r="I24" i="6" s="1"/>
  <c r="F8" i="6"/>
  <c r="U8" i="6" s="1"/>
  <c r="H171" i="6"/>
  <c r="H492" i="6"/>
  <c r="H481" i="6"/>
  <c r="I416" i="6"/>
  <c r="I342" i="6"/>
  <c r="I326" i="6"/>
  <c r="I310" i="6"/>
  <c r="I300" i="6"/>
  <c r="I284" i="6"/>
  <c r="I268" i="6"/>
  <c r="I252" i="6"/>
  <c r="F352" i="6"/>
  <c r="U352" i="6" s="1"/>
  <c r="E267" i="6"/>
  <c r="H279" i="6"/>
  <c r="I187" i="6"/>
  <c r="I171" i="6"/>
  <c r="H151" i="6"/>
  <c r="H143" i="6"/>
  <c r="H135" i="6"/>
  <c r="H129" i="6"/>
  <c r="H113" i="6"/>
  <c r="H99" i="6"/>
  <c r="H91" i="6"/>
  <c r="H83" i="6"/>
  <c r="H75" i="6"/>
  <c r="H63" i="6"/>
  <c r="H49" i="6"/>
  <c r="H33" i="6"/>
  <c r="H19" i="6"/>
  <c r="H11" i="6"/>
  <c r="H3" i="6"/>
  <c r="G402" i="6"/>
  <c r="L402" i="6" s="1"/>
  <c r="F349" i="6"/>
  <c r="U349" i="6" s="1"/>
  <c r="F343" i="6"/>
  <c r="U343" i="6" s="1"/>
  <c r="F341" i="6"/>
  <c r="U341" i="6" s="1"/>
  <c r="F335" i="6"/>
  <c r="I335" i="6" s="1"/>
  <c r="F327" i="6"/>
  <c r="U327" i="6" s="1"/>
  <c r="F325" i="6"/>
  <c r="I325" i="6" s="1"/>
  <c r="F319" i="6"/>
  <c r="U319" i="6" s="1"/>
  <c r="F317" i="6"/>
  <c r="U317" i="6" s="1"/>
  <c r="F311" i="6"/>
  <c r="U311" i="6" s="1"/>
  <c r="F309" i="6"/>
  <c r="I309" i="6" s="1"/>
  <c r="E417" i="6"/>
  <c r="F468" i="6"/>
  <c r="I468" i="6" s="1"/>
  <c r="E455" i="6"/>
  <c r="I411" i="6"/>
  <c r="I403" i="6"/>
  <c r="E228" i="6"/>
  <c r="E196" i="6"/>
  <c r="F475" i="6"/>
  <c r="U475" i="6" s="1"/>
  <c r="I151" i="6"/>
  <c r="I143" i="6"/>
  <c r="I135" i="6"/>
  <c r="I127" i="6"/>
  <c r="I119" i="6"/>
  <c r="I111" i="6"/>
  <c r="I103" i="6"/>
  <c r="I95" i="6"/>
  <c r="I87" i="6"/>
  <c r="I79" i="6"/>
  <c r="I71" i="6"/>
  <c r="I63" i="6"/>
  <c r="I47" i="6"/>
  <c r="I39" i="6"/>
  <c r="I31" i="6"/>
  <c r="I23" i="6"/>
  <c r="I15" i="6"/>
  <c r="I7" i="6"/>
  <c r="F471" i="6"/>
  <c r="U471" i="6" s="1"/>
  <c r="G445" i="6"/>
  <c r="L445" i="6" s="1"/>
  <c r="G238" i="6"/>
  <c r="L238" i="6" s="1"/>
  <c r="G206" i="6"/>
  <c r="L206" i="6" s="1"/>
  <c r="G443" i="6"/>
  <c r="L443" i="6" s="1"/>
  <c r="G328" i="6"/>
  <c r="L328" i="6" s="1"/>
  <c r="G131" i="6"/>
  <c r="L131" i="6" s="1"/>
  <c r="G123" i="6"/>
  <c r="L123" i="6" s="1"/>
  <c r="G115" i="6"/>
  <c r="L115" i="6" s="1"/>
  <c r="G107" i="6"/>
  <c r="L107" i="6" s="1"/>
  <c r="G47" i="6"/>
  <c r="L47" i="6" s="1"/>
  <c r="G39" i="6"/>
  <c r="L39" i="6" s="1"/>
  <c r="G31" i="6"/>
  <c r="L31" i="6" s="1"/>
  <c r="G23" i="6"/>
  <c r="L23" i="6" s="1"/>
  <c r="G342" i="6"/>
  <c r="L342" i="6" s="1"/>
  <c r="S184" i="6"/>
  <c r="S176" i="6"/>
  <c r="S160" i="6"/>
  <c r="S487" i="6"/>
  <c r="S457" i="6"/>
  <c r="J448" i="6"/>
  <c r="K448" i="6"/>
  <c r="G448" i="6"/>
  <c r="L448" i="6" s="1"/>
  <c r="S318" i="6"/>
  <c r="S491" i="6"/>
  <c r="S461" i="6"/>
  <c r="S410" i="6"/>
  <c r="J407" i="6"/>
  <c r="K407" i="6"/>
  <c r="S295" i="6"/>
  <c r="S263" i="6"/>
  <c r="J178" i="6"/>
  <c r="K178" i="6"/>
  <c r="J162" i="6"/>
  <c r="K162" i="6"/>
  <c r="J497" i="6"/>
  <c r="K497" i="6"/>
  <c r="J481" i="6"/>
  <c r="K481" i="6"/>
  <c r="S427" i="6"/>
  <c r="J405" i="6"/>
  <c r="K405" i="6"/>
  <c r="G405" i="6"/>
  <c r="L405" i="6" s="1"/>
  <c r="S378" i="6"/>
  <c r="S362" i="6"/>
  <c r="K336" i="6"/>
  <c r="J336" i="6"/>
  <c r="K320" i="6"/>
  <c r="J320" i="6"/>
  <c r="J303" i="6"/>
  <c r="K303" i="6"/>
  <c r="J295" i="6"/>
  <c r="K295" i="6"/>
  <c r="J287" i="6"/>
  <c r="K287" i="6"/>
  <c r="J279" i="6"/>
  <c r="K279" i="6"/>
  <c r="J271" i="6"/>
  <c r="K271" i="6"/>
  <c r="J263" i="6"/>
  <c r="K263" i="6"/>
  <c r="J255" i="6"/>
  <c r="K255" i="6"/>
  <c r="K338" i="6"/>
  <c r="J338" i="6"/>
  <c r="G338" i="6"/>
  <c r="L338" i="6" s="1"/>
  <c r="K322" i="6"/>
  <c r="J322" i="6"/>
  <c r="G322" i="6"/>
  <c r="L322" i="6" s="1"/>
  <c r="K306" i="6"/>
  <c r="J306" i="6"/>
  <c r="G306" i="6"/>
  <c r="L306" i="6" s="1"/>
  <c r="S300" i="6"/>
  <c r="S292" i="6"/>
  <c r="S284" i="6"/>
  <c r="S276" i="6"/>
  <c r="S268" i="6"/>
  <c r="S260" i="6"/>
  <c r="S252" i="6"/>
  <c r="K292" i="6"/>
  <c r="J292" i="6"/>
  <c r="K276" i="6"/>
  <c r="J276" i="6"/>
  <c r="K260" i="6"/>
  <c r="J260" i="6"/>
  <c r="J158" i="6"/>
  <c r="K158" i="6"/>
  <c r="J227" i="6"/>
  <c r="K227" i="6"/>
  <c r="G227" i="6"/>
  <c r="L227" i="6" s="1"/>
  <c r="J195" i="6"/>
  <c r="K195" i="6"/>
  <c r="G195" i="6"/>
  <c r="L195" i="6" s="1"/>
  <c r="I178" i="6"/>
  <c r="G178" i="6"/>
  <c r="L178" i="6" s="1"/>
  <c r="I162" i="6"/>
  <c r="G162" i="6"/>
  <c r="L162" i="6" s="1"/>
  <c r="I501" i="6"/>
  <c r="G501" i="6"/>
  <c r="L501" i="6" s="1"/>
  <c r="J485" i="6"/>
  <c r="K485" i="6"/>
  <c r="S494" i="6"/>
  <c r="S486" i="6"/>
  <c r="K492" i="6"/>
  <c r="J492" i="6"/>
  <c r="K476" i="6"/>
  <c r="J476" i="6"/>
  <c r="G476" i="6"/>
  <c r="L476" i="6" s="1"/>
  <c r="J440" i="6"/>
  <c r="K440" i="6"/>
  <c r="H440" i="6"/>
  <c r="G440" i="6"/>
  <c r="L440" i="6" s="1"/>
  <c r="J409" i="6"/>
  <c r="K409" i="6"/>
  <c r="S394" i="6"/>
  <c r="F472" i="6"/>
  <c r="I472" i="6" s="1"/>
  <c r="K494" i="6"/>
  <c r="J494" i="6"/>
  <c r="K478" i="6"/>
  <c r="J478" i="6"/>
  <c r="K427" i="6"/>
  <c r="J427" i="6"/>
  <c r="S450" i="6"/>
  <c r="S434" i="6"/>
  <c r="S418" i="6"/>
  <c r="I382" i="6"/>
  <c r="G382" i="6"/>
  <c r="L382" i="6" s="1"/>
  <c r="S396" i="6"/>
  <c r="S380" i="6"/>
  <c r="S364" i="6"/>
  <c r="F298" i="6"/>
  <c r="H298" i="6" s="1"/>
  <c r="F290" i="6"/>
  <c r="G290" i="6" s="1"/>
  <c r="L290" i="6" s="1"/>
  <c r="F282" i="6"/>
  <c r="H282" i="6" s="1"/>
  <c r="F274" i="6"/>
  <c r="G274" i="6" s="1"/>
  <c r="L274" i="6" s="1"/>
  <c r="F266" i="6"/>
  <c r="H266" i="6" s="1"/>
  <c r="F258" i="6"/>
  <c r="G258" i="6" s="1"/>
  <c r="L258" i="6" s="1"/>
  <c r="K386" i="6"/>
  <c r="J386" i="6"/>
  <c r="K354" i="6"/>
  <c r="J354" i="6"/>
  <c r="K348" i="6"/>
  <c r="J348" i="6"/>
  <c r="K332" i="6"/>
  <c r="J332" i="6"/>
  <c r="K316" i="6"/>
  <c r="J316" i="6"/>
  <c r="K350" i="6"/>
  <c r="J350" i="6"/>
  <c r="K334" i="6"/>
  <c r="J334" i="6"/>
  <c r="K318" i="6"/>
  <c r="J318" i="6"/>
  <c r="K222" i="6"/>
  <c r="J222" i="6"/>
  <c r="F189" i="6"/>
  <c r="H189" i="6" s="1"/>
  <c r="F173" i="6"/>
  <c r="I173" i="6" s="1"/>
  <c r="S190" i="6"/>
  <c r="S182" i="6"/>
  <c r="S174" i="6"/>
  <c r="S166" i="6"/>
  <c r="F154" i="6"/>
  <c r="I154" i="6" s="1"/>
  <c r="F150" i="6"/>
  <c r="I150" i="6" s="1"/>
  <c r="F146" i="6"/>
  <c r="H146" i="6" s="1"/>
  <c r="F142" i="6"/>
  <c r="I142" i="6" s="1"/>
  <c r="F138" i="6"/>
  <c r="I138" i="6" s="1"/>
  <c r="F134" i="6"/>
  <c r="I134" i="6" s="1"/>
  <c r="F130" i="6"/>
  <c r="H130" i="6" s="1"/>
  <c r="F126" i="6"/>
  <c r="I126" i="6" s="1"/>
  <c r="F122" i="6"/>
  <c r="I122" i="6" s="1"/>
  <c r="F118" i="6"/>
  <c r="I118" i="6" s="1"/>
  <c r="F114" i="6"/>
  <c r="H114" i="6" s="1"/>
  <c r="F110" i="6"/>
  <c r="I110" i="6" s="1"/>
  <c r="F106" i="6"/>
  <c r="I106" i="6" s="1"/>
  <c r="F102" i="6"/>
  <c r="I102" i="6" s="1"/>
  <c r="F98" i="6"/>
  <c r="H98" i="6" s="1"/>
  <c r="F94" i="6"/>
  <c r="I94" i="6" s="1"/>
  <c r="F90" i="6"/>
  <c r="I90" i="6" s="1"/>
  <c r="F86" i="6"/>
  <c r="I86" i="6" s="1"/>
  <c r="F82" i="6"/>
  <c r="H82" i="6" s="1"/>
  <c r="F78" i="6"/>
  <c r="I78" i="6" s="1"/>
  <c r="F74" i="6"/>
  <c r="I74" i="6" s="1"/>
  <c r="F70" i="6"/>
  <c r="I70" i="6" s="1"/>
  <c r="F66" i="6"/>
  <c r="H66" i="6" s="1"/>
  <c r="F58" i="6"/>
  <c r="I58" i="6" s="1"/>
  <c r="F50" i="6"/>
  <c r="H50" i="6" s="1"/>
  <c r="F42" i="6"/>
  <c r="I42" i="6" s="1"/>
  <c r="F34" i="6"/>
  <c r="H34" i="6" s="1"/>
  <c r="F26" i="6"/>
  <c r="I26" i="6" s="1"/>
  <c r="F18" i="6"/>
  <c r="H18" i="6" s="1"/>
  <c r="F10" i="6"/>
  <c r="I10" i="6" s="1"/>
  <c r="J223" i="6"/>
  <c r="K223" i="6"/>
  <c r="K191" i="6"/>
  <c r="J191" i="6"/>
  <c r="K183" i="6"/>
  <c r="J183" i="6"/>
  <c r="K175" i="6"/>
  <c r="J175" i="6"/>
  <c r="K167" i="6"/>
  <c r="J167" i="6"/>
  <c r="K159" i="6"/>
  <c r="J159" i="6"/>
  <c r="K148" i="6"/>
  <c r="J148" i="6"/>
  <c r="K132" i="6"/>
  <c r="J132" i="6"/>
  <c r="K116" i="6"/>
  <c r="J116" i="6"/>
  <c r="K100" i="6"/>
  <c r="J100" i="6"/>
  <c r="K84" i="6"/>
  <c r="J84" i="6"/>
  <c r="K68" i="6"/>
  <c r="J68" i="6"/>
  <c r="K52" i="6"/>
  <c r="J52" i="6"/>
  <c r="K36" i="6"/>
  <c r="J36" i="6"/>
  <c r="K20" i="6"/>
  <c r="J20" i="6"/>
  <c r="K4" i="6"/>
  <c r="J4" i="6"/>
  <c r="S435" i="6"/>
  <c r="K470" i="6"/>
  <c r="J470" i="6"/>
  <c r="S444" i="6"/>
  <c r="S428" i="6"/>
  <c r="I340" i="6"/>
  <c r="G340" i="6"/>
  <c r="L340" i="6" s="1"/>
  <c r="I324" i="6"/>
  <c r="G324" i="6"/>
  <c r="L324" i="6" s="1"/>
  <c r="I308" i="6"/>
  <c r="G308" i="6"/>
  <c r="L308" i="6" s="1"/>
  <c r="K368" i="6"/>
  <c r="J368" i="6"/>
  <c r="S302" i="6"/>
  <c r="S270" i="6"/>
  <c r="K445" i="6"/>
  <c r="J445" i="6"/>
  <c r="K429" i="6"/>
  <c r="J429" i="6"/>
  <c r="K408" i="6"/>
  <c r="J408" i="6"/>
  <c r="K248" i="6"/>
  <c r="J248" i="6"/>
  <c r="K232" i="6"/>
  <c r="J232" i="6"/>
  <c r="K216" i="6"/>
  <c r="J216" i="6"/>
  <c r="K200" i="6"/>
  <c r="J200" i="6"/>
  <c r="S431" i="6"/>
  <c r="J182" i="6"/>
  <c r="K182" i="6"/>
  <c r="J166" i="6"/>
  <c r="K166" i="6"/>
  <c r="S498" i="6"/>
  <c r="S482" i="6"/>
  <c r="J432" i="6"/>
  <c r="K432" i="6"/>
  <c r="G432" i="6"/>
  <c r="L432" i="6" s="1"/>
  <c r="K474" i="6"/>
  <c r="J474" i="6"/>
  <c r="I399" i="6"/>
  <c r="G399" i="6"/>
  <c r="L399" i="6" s="1"/>
  <c r="S304" i="6"/>
  <c r="S288" i="6"/>
  <c r="S272" i="6"/>
  <c r="S256" i="6"/>
  <c r="K288" i="6"/>
  <c r="J288" i="6"/>
  <c r="K272" i="6"/>
  <c r="J272" i="6"/>
  <c r="K256" i="6"/>
  <c r="J256" i="6"/>
  <c r="S231" i="6"/>
  <c r="S215" i="6"/>
  <c r="S199" i="6"/>
  <c r="I157" i="6"/>
  <c r="I149" i="6"/>
  <c r="I141" i="6"/>
  <c r="I133" i="6"/>
  <c r="I125" i="6"/>
  <c r="I117" i="6"/>
  <c r="I109" i="6"/>
  <c r="I101" i="6"/>
  <c r="I93" i="6"/>
  <c r="I85" i="6"/>
  <c r="I77" i="6"/>
  <c r="I69" i="6"/>
  <c r="I61" i="6"/>
  <c r="I45" i="6"/>
  <c r="I37" i="6"/>
  <c r="I29" i="6"/>
  <c r="I21" i="6"/>
  <c r="I13" i="6"/>
  <c r="I5" i="6"/>
  <c r="I345" i="6"/>
  <c r="I337" i="6"/>
  <c r="I329" i="6"/>
  <c r="I321" i="6"/>
  <c r="I313" i="6"/>
  <c r="I305" i="6"/>
  <c r="H400" i="6"/>
  <c r="G349" i="6"/>
  <c r="L349" i="6" s="1"/>
  <c r="G345" i="6"/>
  <c r="L345" i="6" s="1"/>
  <c r="G341" i="6"/>
  <c r="L341" i="6" s="1"/>
  <c r="G337" i="6"/>
  <c r="L337" i="6" s="1"/>
  <c r="G329" i="6"/>
  <c r="L329" i="6" s="1"/>
  <c r="G325" i="6"/>
  <c r="L325" i="6" s="1"/>
  <c r="G321" i="6"/>
  <c r="L321" i="6" s="1"/>
  <c r="G317" i="6"/>
  <c r="L317" i="6" s="1"/>
  <c r="G313" i="6"/>
  <c r="L313" i="6" s="1"/>
  <c r="G309" i="6"/>
  <c r="L309" i="6" s="1"/>
  <c r="G305" i="6"/>
  <c r="L305" i="6" s="1"/>
  <c r="G485" i="6"/>
  <c r="L485" i="6" s="1"/>
  <c r="I496" i="6"/>
  <c r="I493" i="6"/>
  <c r="G472" i="6"/>
  <c r="L472" i="6" s="1"/>
  <c r="H475" i="6"/>
  <c r="H459" i="6"/>
  <c r="I440" i="6"/>
  <c r="I390" i="6"/>
  <c r="I358" i="6"/>
  <c r="I413" i="6"/>
  <c r="I405" i="6"/>
  <c r="H349" i="6"/>
  <c r="H345" i="6"/>
  <c r="H341" i="6"/>
  <c r="H337" i="6"/>
  <c r="H329" i="6"/>
  <c r="H325" i="6"/>
  <c r="H321" i="6"/>
  <c r="H317" i="6"/>
  <c r="H313" i="6"/>
  <c r="H309" i="6"/>
  <c r="H305" i="6"/>
  <c r="F398" i="6"/>
  <c r="H398" i="6" s="1"/>
  <c r="F374" i="6"/>
  <c r="U374" i="6" s="1"/>
  <c r="F366" i="6"/>
  <c r="U366" i="6" s="1"/>
  <c r="H346" i="6"/>
  <c r="H338" i="6"/>
  <c r="H330" i="6"/>
  <c r="H322" i="6"/>
  <c r="H314" i="6"/>
  <c r="H306" i="6"/>
  <c r="I303" i="6"/>
  <c r="I287" i="6"/>
  <c r="I271" i="6"/>
  <c r="I255" i="6"/>
  <c r="H382" i="6"/>
  <c r="I165" i="6"/>
  <c r="G158" i="6"/>
  <c r="L158" i="6" s="1"/>
  <c r="I54" i="6"/>
  <c r="I38" i="6"/>
  <c r="I30" i="6"/>
  <c r="I14" i="6"/>
  <c r="H158" i="6"/>
  <c r="H150" i="6"/>
  <c r="H142" i="6"/>
  <c r="H134" i="6"/>
  <c r="H118" i="6"/>
  <c r="H102" i="6"/>
  <c r="H94" i="6"/>
  <c r="H86" i="6"/>
  <c r="H78" i="6"/>
  <c r="H70" i="6"/>
  <c r="H54" i="6"/>
  <c r="H38" i="6"/>
  <c r="H30" i="6"/>
  <c r="H14" i="6"/>
  <c r="H167" i="6"/>
  <c r="H472" i="6"/>
  <c r="F455" i="6"/>
  <c r="H411" i="6"/>
  <c r="G390" i="6"/>
  <c r="L390" i="6" s="1"/>
  <c r="H501" i="6"/>
  <c r="I494" i="6"/>
  <c r="I486" i="6"/>
  <c r="I489" i="6"/>
  <c r="H497" i="6"/>
  <c r="H485" i="6"/>
  <c r="I443" i="6"/>
  <c r="I350" i="6"/>
  <c r="I334" i="6"/>
  <c r="I318" i="6"/>
  <c r="I296" i="6"/>
  <c r="I280" i="6"/>
  <c r="I264" i="6"/>
  <c r="H336" i="6"/>
  <c r="H320" i="6"/>
  <c r="E299" i="6"/>
  <c r="I275" i="6"/>
  <c r="H295" i="6"/>
  <c r="H271" i="6"/>
  <c r="H280" i="6"/>
  <c r="I223" i="6"/>
  <c r="I211" i="6"/>
  <c r="I191" i="6"/>
  <c r="I159" i="6"/>
  <c r="H157" i="6"/>
  <c r="H149" i="6"/>
  <c r="H141" i="6"/>
  <c r="H97" i="6"/>
  <c r="H89" i="6"/>
  <c r="H81" i="6"/>
  <c r="H73" i="6"/>
  <c r="H69" i="6"/>
  <c r="H61" i="6"/>
  <c r="H17" i="6"/>
  <c r="F181" i="6"/>
  <c r="I181" i="6" s="1"/>
  <c r="H156" i="6"/>
  <c r="H140" i="6"/>
  <c r="H124" i="6"/>
  <c r="H108" i="6"/>
  <c r="H92" i="6"/>
  <c r="H76" i="6"/>
  <c r="H60" i="6"/>
  <c r="H44" i="6"/>
  <c r="H28" i="6"/>
  <c r="H12" i="6"/>
  <c r="H165" i="6"/>
  <c r="I453" i="6"/>
  <c r="I437" i="6"/>
  <c r="I421" i="6"/>
  <c r="H408" i="6"/>
  <c r="I240" i="6"/>
  <c r="I224" i="6"/>
  <c r="I208" i="6"/>
  <c r="I192" i="6"/>
  <c r="F441" i="6"/>
  <c r="E425" i="6"/>
  <c r="I406" i="6"/>
  <c r="H406" i="6"/>
  <c r="F236" i="6"/>
  <c r="E220" i="6"/>
  <c r="F220" i="6" s="1"/>
  <c r="F204" i="6"/>
  <c r="H204" i="6" s="1"/>
  <c r="I347" i="6"/>
  <c r="I339" i="6"/>
  <c r="I331" i="6"/>
  <c r="I323" i="6"/>
  <c r="I315" i="6"/>
  <c r="I307" i="6"/>
  <c r="F333" i="6"/>
  <c r="U333" i="6" s="1"/>
  <c r="F344" i="6"/>
  <c r="G344" i="6" s="1"/>
  <c r="L344" i="6" s="1"/>
  <c r="F312" i="6"/>
  <c r="U312" i="6" s="1"/>
  <c r="H386" i="6"/>
  <c r="H354" i="6"/>
  <c r="G336" i="6"/>
  <c r="L336" i="6" s="1"/>
  <c r="G296" i="6"/>
  <c r="L296" i="6" s="1"/>
  <c r="G280" i="6"/>
  <c r="L280" i="6" s="1"/>
  <c r="G264" i="6"/>
  <c r="L264" i="6" s="1"/>
  <c r="H242" i="6"/>
  <c r="H234" i="6"/>
  <c r="H218" i="6"/>
  <c r="H202" i="6"/>
  <c r="G187" i="6"/>
  <c r="L187" i="6" s="1"/>
  <c r="G179" i="6"/>
  <c r="L179" i="6" s="1"/>
  <c r="G171" i="6"/>
  <c r="L171" i="6" s="1"/>
  <c r="G163" i="6"/>
  <c r="L163" i="6" s="1"/>
  <c r="I182" i="6"/>
  <c r="I166" i="6"/>
  <c r="G151" i="6"/>
  <c r="L151" i="6" s="1"/>
  <c r="G143" i="6"/>
  <c r="L143" i="6" s="1"/>
  <c r="G135" i="6"/>
  <c r="L135" i="6" s="1"/>
  <c r="G129" i="6"/>
  <c r="L129" i="6" s="1"/>
  <c r="G121" i="6"/>
  <c r="L121" i="6" s="1"/>
  <c r="G113" i="6"/>
  <c r="L113" i="6" s="1"/>
  <c r="G105" i="6"/>
  <c r="L105" i="6" s="1"/>
  <c r="G99" i="6"/>
  <c r="L99" i="6" s="1"/>
  <c r="G91" i="6"/>
  <c r="L91" i="6" s="1"/>
  <c r="G83" i="6"/>
  <c r="L83" i="6" s="1"/>
  <c r="G75" i="6"/>
  <c r="L75" i="6" s="1"/>
  <c r="G63" i="6"/>
  <c r="L63" i="6" s="1"/>
  <c r="G57" i="6"/>
  <c r="L57" i="6" s="1"/>
  <c r="G49" i="6"/>
  <c r="L49" i="6" s="1"/>
  <c r="G41" i="6"/>
  <c r="L41" i="6" s="1"/>
  <c r="G33" i="6"/>
  <c r="L33" i="6" s="1"/>
  <c r="G25" i="6"/>
  <c r="L25" i="6" s="1"/>
  <c r="G19" i="6"/>
  <c r="L19" i="6" s="1"/>
  <c r="G11" i="6"/>
  <c r="L11" i="6" s="1"/>
  <c r="G3" i="6"/>
  <c r="L3" i="6" s="1"/>
  <c r="H186" i="6"/>
  <c r="H178" i="6"/>
  <c r="H170" i="6"/>
  <c r="H162" i="6"/>
  <c r="H169" i="6"/>
  <c r="F144" i="6"/>
  <c r="I144" i="6" s="1"/>
  <c r="F128" i="6"/>
  <c r="U128" i="6" s="1"/>
  <c r="F112" i="6"/>
  <c r="I112" i="6" s="1"/>
  <c r="F96" i="6"/>
  <c r="U96" i="6" s="1"/>
  <c r="F80" i="6"/>
  <c r="I80" i="6" s="1"/>
  <c r="F64" i="6"/>
  <c r="U64" i="6" s="1"/>
  <c r="F48" i="6"/>
  <c r="I48" i="6" s="1"/>
  <c r="F32" i="6"/>
  <c r="U32" i="6" s="1"/>
  <c r="F16" i="6"/>
  <c r="I16" i="6" s="1"/>
  <c r="H187" i="6"/>
  <c r="I158" i="6"/>
  <c r="H500" i="6"/>
  <c r="H484" i="6"/>
  <c r="H493" i="6"/>
  <c r="H470" i="6"/>
  <c r="H453" i="6"/>
  <c r="I432" i="6"/>
  <c r="H421" i="6"/>
  <c r="H401" i="6"/>
  <c r="I352" i="6"/>
  <c r="G368" i="6"/>
  <c r="L368" i="6" s="1"/>
  <c r="G352" i="6"/>
  <c r="L352" i="6" s="1"/>
  <c r="I346" i="6"/>
  <c r="I336" i="6"/>
  <c r="I330" i="6"/>
  <c r="I320" i="6"/>
  <c r="I314" i="6"/>
  <c r="I304" i="6"/>
  <c r="I288" i="6"/>
  <c r="I272" i="6"/>
  <c r="I256" i="6"/>
  <c r="F384" i="6"/>
  <c r="U384" i="6" s="1"/>
  <c r="H348" i="6"/>
  <c r="H332" i="6"/>
  <c r="H316" i="6"/>
  <c r="H384" i="6"/>
  <c r="E283" i="6"/>
  <c r="E251" i="6"/>
  <c r="H255" i="6"/>
  <c r="H358" i="6"/>
  <c r="H288" i="6"/>
  <c r="H272" i="6"/>
  <c r="H256" i="6"/>
  <c r="I239" i="6"/>
  <c r="I175" i="6"/>
  <c r="I163" i="6"/>
  <c r="H155" i="6"/>
  <c r="H147" i="6"/>
  <c r="H139" i="6"/>
  <c r="H133" i="6"/>
  <c r="H125" i="6"/>
  <c r="H117" i="6"/>
  <c r="H109" i="6"/>
  <c r="H103" i="6"/>
  <c r="H95" i="6"/>
  <c r="H87" i="6"/>
  <c r="H79" i="6"/>
  <c r="H67" i="6"/>
  <c r="H59" i="6"/>
  <c r="H53" i="6"/>
  <c r="H45" i="6"/>
  <c r="H37" i="6"/>
  <c r="H29" i="6"/>
  <c r="H21" i="6"/>
  <c r="H15" i="6"/>
  <c r="H7" i="6"/>
  <c r="H152" i="6"/>
  <c r="H136" i="6"/>
  <c r="H120" i="6"/>
  <c r="H104" i="6"/>
  <c r="H88" i="6"/>
  <c r="H72" i="6"/>
  <c r="H56" i="6"/>
  <c r="H40" i="6"/>
  <c r="H24" i="6"/>
  <c r="H8" i="6"/>
  <c r="H191" i="6"/>
  <c r="H402" i="6"/>
  <c r="E449" i="6"/>
  <c r="E433" i="6"/>
  <c r="G468" i="6"/>
  <c r="L468" i="6" s="1"/>
  <c r="H468" i="6"/>
  <c r="E463" i="6"/>
  <c r="F460" i="6"/>
  <c r="U460" i="6" s="1"/>
  <c r="G411" i="6"/>
  <c r="L411" i="6" s="1"/>
  <c r="G407" i="6"/>
  <c r="L407" i="6" s="1"/>
  <c r="G403" i="6"/>
  <c r="L403" i="6" s="1"/>
  <c r="E244" i="6"/>
  <c r="F244" i="6" s="1"/>
  <c r="F228" i="6"/>
  <c r="H228" i="6" s="1"/>
  <c r="E212" i="6"/>
  <c r="F196" i="6"/>
  <c r="I155" i="6"/>
  <c r="I147" i="6"/>
  <c r="I139" i="6"/>
  <c r="I131" i="6"/>
  <c r="I123" i="6"/>
  <c r="I115" i="6"/>
  <c r="I107" i="6"/>
  <c r="I99" i="6"/>
  <c r="I91" i="6"/>
  <c r="I83" i="6"/>
  <c r="I75" i="6"/>
  <c r="I67" i="6"/>
  <c r="I59" i="6"/>
  <c r="I51" i="6"/>
  <c r="I43" i="6"/>
  <c r="I35" i="6"/>
  <c r="I27" i="6"/>
  <c r="I19" i="6"/>
  <c r="I11" i="6"/>
  <c r="I3" i="6"/>
  <c r="G429" i="6"/>
  <c r="L429" i="6" s="1"/>
  <c r="G153" i="6"/>
  <c r="L153" i="6" s="1"/>
  <c r="G145" i="6"/>
  <c r="L145" i="6" s="1"/>
  <c r="G137" i="6"/>
  <c r="L137" i="6" s="1"/>
  <c r="G97" i="6"/>
  <c r="L97" i="6" s="1"/>
  <c r="G89" i="6"/>
  <c r="L89" i="6" s="1"/>
  <c r="G81" i="6"/>
  <c r="L81" i="6" s="1"/>
  <c r="G73" i="6"/>
  <c r="L73" i="6" s="1"/>
  <c r="G65" i="6"/>
  <c r="L65" i="6" s="1"/>
  <c r="G17" i="6"/>
  <c r="L17" i="6" s="1"/>
  <c r="G9" i="6"/>
  <c r="L9" i="6" s="1"/>
  <c r="F62" i="6"/>
  <c r="U62" i="6" s="1"/>
  <c r="F46" i="6"/>
  <c r="U46" i="6" s="1"/>
  <c r="F22" i="6"/>
  <c r="U22" i="6" s="1"/>
  <c r="F6" i="6"/>
  <c r="U6" i="6" s="1"/>
  <c r="G222" i="6"/>
  <c r="L222" i="6" s="1"/>
  <c r="G474" i="6"/>
  <c r="L474" i="6" s="1"/>
  <c r="G453" i="6"/>
  <c r="L453" i="6" s="1"/>
  <c r="G320" i="6"/>
  <c r="L320" i="6" s="1"/>
  <c r="G127" i="6"/>
  <c r="L127" i="6" s="1"/>
  <c r="G119" i="6"/>
  <c r="L119" i="6" s="1"/>
  <c r="G111" i="6"/>
  <c r="L111" i="6" s="1"/>
  <c r="G71" i="6"/>
  <c r="L71" i="6" s="1"/>
  <c r="G51" i="6"/>
  <c r="L51" i="6" s="1"/>
  <c r="G43" i="6"/>
  <c r="L43" i="6" s="1"/>
  <c r="G35" i="6"/>
  <c r="L35" i="6" s="1"/>
  <c r="G27" i="6"/>
  <c r="L27" i="6" s="1"/>
  <c r="G459" i="6"/>
  <c r="L459" i="6" s="1"/>
  <c r="H413" i="6"/>
  <c r="H405" i="6"/>
  <c r="G334" i="6"/>
  <c r="L334" i="6" s="1"/>
  <c r="G303" i="6"/>
  <c r="L303" i="6" s="1"/>
  <c r="G271" i="6"/>
  <c r="L271" i="6" s="1"/>
  <c r="M303" i="6" l="1"/>
  <c r="N303" i="6" s="1"/>
  <c r="T303" i="6" s="1"/>
  <c r="M403" i="6"/>
  <c r="N403" i="6" s="1"/>
  <c r="T403" i="6" s="1"/>
  <c r="M271" i="6"/>
  <c r="N271" i="6" s="1"/>
  <c r="T271" i="6" s="1"/>
  <c r="M334" i="6"/>
  <c r="N334" i="6" s="1"/>
  <c r="T334" i="6" s="1"/>
  <c r="M27" i="6"/>
  <c r="M43" i="6"/>
  <c r="M71" i="6"/>
  <c r="N71" i="6" s="1"/>
  <c r="M119" i="6"/>
  <c r="N119" i="6" s="1"/>
  <c r="T119" i="6" s="1"/>
  <c r="M320" i="6"/>
  <c r="N320" i="6" s="1"/>
  <c r="T320" i="6" s="1"/>
  <c r="M474" i="6"/>
  <c r="N474" i="6" s="1"/>
  <c r="T474" i="6" s="1"/>
  <c r="M65" i="6"/>
  <c r="M81" i="6"/>
  <c r="N81" i="6" s="1"/>
  <c r="T81" i="6" s="1"/>
  <c r="M97" i="6"/>
  <c r="N97" i="6" s="1"/>
  <c r="T97" i="6" s="1"/>
  <c r="M145" i="6"/>
  <c r="N145" i="6" s="1"/>
  <c r="T145" i="6" s="1"/>
  <c r="M429" i="6"/>
  <c r="N429" i="6" s="1"/>
  <c r="T429" i="6" s="1"/>
  <c r="M407" i="6"/>
  <c r="N407" i="6" s="1"/>
  <c r="T407" i="6" s="1"/>
  <c r="M352" i="6"/>
  <c r="N352" i="6" s="1"/>
  <c r="T352" i="6" s="1"/>
  <c r="M11" i="6"/>
  <c r="M25" i="6"/>
  <c r="M41" i="6"/>
  <c r="M57" i="6"/>
  <c r="N57" i="6" s="1"/>
  <c r="M75" i="6"/>
  <c r="M91" i="6"/>
  <c r="N91" i="6" s="1"/>
  <c r="T91" i="6" s="1"/>
  <c r="M105" i="6"/>
  <c r="N105" i="6" s="1"/>
  <c r="T105" i="6" s="1"/>
  <c r="M121" i="6"/>
  <c r="N121" i="6" s="1"/>
  <c r="T121" i="6" s="1"/>
  <c r="M135" i="6"/>
  <c r="N135" i="6" s="1"/>
  <c r="T135" i="6" s="1"/>
  <c r="M151" i="6"/>
  <c r="N151" i="6" s="1"/>
  <c r="T151" i="6" s="1"/>
  <c r="M171" i="6"/>
  <c r="N171" i="6" s="1"/>
  <c r="T171" i="6" s="1"/>
  <c r="M187" i="6"/>
  <c r="N187" i="6" s="1"/>
  <c r="T187" i="6" s="1"/>
  <c r="M280" i="6"/>
  <c r="N280" i="6" s="1"/>
  <c r="T280" i="6" s="1"/>
  <c r="M336" i="6"/>
  <c r="N336" i="6" s="1"/>
  <c r="T336" i="6" s="1"/>
  <c r="M344" i="6"/>
  <c r="N344" i="6" s="1"/>
  <c r="T344" i="6" s="1"/>
  <c r="M158" i="6"/>
  <c r="N158" i="6" s="1"/>
  <c r="T158" i="6" s="1"/>
  <c r="M472" i="6"/>
  <c r="N472" i="6" s="1"/>
  <c r="T472" i="6" s="1"/>
  <c r="M305" i="6"/>
  <c r="N305" i="6" s="1"/>
  <c r="T305" i="6" s="1"/>
  <c r="M313" i="6"/>
  <c r="N313" i="6" s="1"/>
  <c r="T313" i="6" s="1"/>
  <c r="M321" i="6"/>
  <c r="N321" i="6" s="1"/>
  <c r="T321" i="6" s="1"/>
  <c r="M329" i="6"/>
  <c r="N329" i="6" s="1"/>
  <c r="T329" i="6" s="1"/>
  <c r="M341" i="6"/>
  <c r="N341" i="6" s="1"/>
  <c r="T341" i="6" s="1"/>
  <c r="M349" i="6"/>
  <c r="N349" i="6" s="1"/>
  <c r="T349" i="6" s="1"/>
  <c r="M308" i="6"/>
  <c r="N308" i="6" s="1"/>
  <c r="T308" i="6" s="1"/>
  <c r="M324" i="6"/>
  <c r="N324" i="6" s="1"/>
  <c r="T324" i="6" s="1"/>
  <c r="M340" i="6"/>
  <c r="N340" i="6" s="1"/>
  <c r="T340" i="6" s="1"/>
  <c r="M258" i="6"/>
  <c r="N258" i="6" s="1"/>
  <c r="T258" i="6" s="1"/>
  <c r="M274" i="6"/>
  <c r="N274" i="6" s="1"/>
  <c r="T274" i="6" s="1"/>
  <c r="M290" i="6"/>
  <c r="N290" i="6" s="1"/>
  <c r="T290" i="6" s="1"/>
  <c r="M382" i="6"/>
  <c r="N382" i="6" s="1"/>
  <c r="T382" i="6" s="1"/>
  <c r="M501" i="6"/>
  <c r="M162" i="6"/>
  <c r="N162" i="6" s="1"/>
  <c r="T162" i="6" s="1"/>
  <c r="M178" i="6"/>
  <c r="N178" i="6" s="1"/>
  <c r="T178" i="6" s="1"/>
  <c r="M195" i="6"/>
  <c r="N195" i="6" s="1"/>
  <c r="T195" i="6" s="1"/>
  <c r="M306" i="6"/>
  <c r="N306" i="6" s="1"/>
  <c r="T306" i="6" s="1"/>
  <c r="M338" i="6"/>
  <c r="N338" i="6" s="1"/>
  <c r="T338" i="6" s="1"/>
  <c r="M448" i="6"/>
  <c r="N448" i="6" s="1"/>
  <c r="T448" i="6" s="1"/>
  <c r="M23" i="6"/>
  <c r="M39" i="6"/>
  <c r="M107" i="6"/>
  <c r="N107" i="6" s="1"/>
  <c r="T107" i="6" s="1"/>
  <c r="M123" i="6"/>
  <c r="N123" i="6" s="1"/>
  <c r="T123" i="6" s="1"/>
  <c r="M328" i="6"/>
  <c r="N328" i="6" s="1"/>
  <c r="T328" i="6" s="1"/>
  <c r="M206" i="6"/>
  <c r="N206" i="6" s="1"/>
  <c r="T206" i="6" s="1"/>
  <c r="M445" i="6"/>
  <c r="N445" i="6" s="1"/>
  <c r="T445" i="6" s="1"/>
  <c r="M402" i="6"/>
  <c r="N402" i="6" s="1"/>
  <c r="T402" i="6" s="1"/>
  <c r="M15" i="6"/>
  <c r="M67" i="6"/>
  <c r="N67" i="6" s="1"/>
  <c r="T67" i="6" s="1"/>
  <c r="M87" i="6"/>
  <c r="N87" i="6" s="1"/>
  <c r="T87" i="6" s="1"/>
  <c r="M103" i="6"/>
  <c r="N103" i="6" s="1"/>
  <c r="T103" i="6" s="1"/>
  <c r="M147" i="6"/>
  <c r="N147" i="6" s="1"/>
  <c r="T147" i="6" s="1"/>
  <c r="M159" i="6"/>
  <c r="N159" i="6" s="1"/>
  <c r="T159" i="6" s="1"/>
  <c r="M207" i="6"/>
  <c r="N207" i="6" s="1"/>
  <c r="T207" i="6" s="1"/>
  <c r="M326" i="6"/>
  <c r="N326" i="6" s="1"/>
  <c r="T326" i="6" s="1"/>
  <c r="M202" i="6"/>
  <c r="N202" i="6" s="1"/>
  <c r="T202" i="6" s="1"/>
  <c r="M234" i="6"/>
  <c r="N234" i="6" s="1"/>
  <c r="T234" i="6" s="1"/>
  <c r="M21" i="6"/>
  <c r="M37" i="6"/>
  <c r="M53" i="6"/>
  <c r="N53" i="6" s="1"/>
  <c r="M69" i="6"/>
  <c r="N69" i="6" s="1"/>
  <c r="M85" i="6"/>
  <c r="N85" i="6" s="1"/>
  <c r="T85" i="6" s="1"/>
  <c r="M101" i="6"/>
  <c r="N101" i="6" s="1"/>
  <c r="T101" i="6" s="1"/>
  <c r="M117" i="6"/>
  <c r="N117" i="6" s="1"/>
  <c r="T117" i="6" s="1"/>
  <c r="M133" i="6"/>
  <c r="N133" i="6" s="1"/>
  <c r="T133" i="6" s="1"/>
  <c r="M149" i="6"/>
  <c r="N149" i="6" s="1"/>
  <c r="T149" i="6" s="1"/>
  <c r="M165" i="6"/>
  <c r="N165" i="6" s="1"/>
  <c r="T165" i="6" s="1"/>
  <c r="M358" i="6"/>
  <c r="N358" i="6" s="1"/>
  <c r="T358" i="6" s="1"/>
  <c r="M409" i="6"/>
  <c r="N409" i="6" s="1"/>
  <c r="T409" i="6" s="1"/>
  <c r="M492" i="6"/>
  <c r="N492" i="6" s="1"/>
  <c r="T492" i="6" s="1"/>
  <c r="M480" i="6"/>
  <c r="N480" i="6" s="1"/>
  <c r="T480" i="6" s="1"/>
  <c r="M243" i="6"/>
  <c r="N243" i="6" s="1"/>
  <c r="T243" i="6" s="1"/>
  <c r="M330" i="6"/>
  <c r="N330" i="6" s="1"/>
  <c r="T330" i="6" s="1"/>
  <c r="M413" i="6"/>
  <c r="N413" i="6" s="1"/>
  <c r="T413" i="6" s="1"/>
  <c r="M496" i="6"/>
  <c r="N496" i="6" s="1"/>
  <c r="T496" i="6" s="1"/>
  <c r="M192" i="6"/>
  <c r="N192" i="6" s="1"/>
  <c r="T192" i="6" s="1"/>
  <c r="M224" i="6"/>
  <c r="N224" i="6" s="1"/>
  <c r="T224" i="6" s="1"/>
  <c r="M14" i="6"/>
  <c r="M38" i="6"/>
  <c r="M191" i="6"/>
  <c r="N191" i="6" s="1"/>
  <c r="T191" i="6" s="1"/>
  <c r="M351" i="6"/>
  <c r="N351" i="6" s="1"/>
  <c r="T351" i="6" s="1"/>
  <c r="M383" i="6"/>
  <c r="N383" i="6" s="1"/>
  <c r="T383" i="6" s="1"/>
  <c r="M277" i="6"/>
  <c r="N277" i="6" s="1"/>
  <c r="T277" i="6" s="1"/>
  <c r="M287" i="6"/>
  <c r="N287" i="6" s="1"/>
  <c r="T287" i="6" s="1"/>
  <c r="M36" i="6"/>
  <c r="N36" i="6" s="1"/>
  <c r="T36" i="6" s="1"/>
  <c r="W36" i="3" s="1"/>
  <c r="M100" i="6"/>
  <c r="N100" i="6" s="1"/>
  <c r="T100" i="6" s="1"/>
  <c r="M275" i="6"/>
  <c r="N275" i="6" s="1"/>
  <c r="T275" i="6" s="1"/>
  <c r="M354" i="6"/>
  <c r="N354" i="6" s="1"/>
  <c r="T354" i="6" s="1"/>
  <c r="M263" i="6"/>
  <c r="N263" i="6" s="1"/>
  <c r="T263" i="6" s="1"/>
  <c r="M386" i="6"/>
  <c r="N386" i="6" s="1"/>
  <c r="T386" i="6" s="1"/>
  <c r="M248" i="6"/>
  <c r="N248" i="6" s="1"/>
  <c r="T248" i="6" s="1"/>
  <c r="M376" i="6"/>
  <c r="N376" i="6" s="1"/>
  <c r="T376" i="6" s="1"/>
  <c r="M216" i="6"/>
  <c r="N216" i="6" s="1"/>
  <c r="T216" i="6" s="1"/>
  <c r="M182" i="6"/>
  <c r="N182" i="6" s="1"/>
  <c r="T182" i="6" s="1"/>
  <c r="M387" i="6"/>
  <c r="N387" i="6" s="1"/>
  <c r="T387" i="6" s="1"/>
  <c r="M285" i="6"/>
  <c r="N285" i="6" s="1"/>
  <c r="T285" i="6" s="1"/>
  <c r="M304" i="6"/>
  <c r="N304" i="6" s="1"/>
  <c r="T304" i="6" s="1"/>
  <c r="M232" i="6"/>
  <c r="N232" i="6" s="1"/>
  <c r="T232" i="6" s="1"/>
  <c r="M205" i="6"/>
  <c r="N205" i="6" s="1"/>
  <c r="T205" i="6" s="1"/>
  <c r="M301" i="6"/>
  <c r="N301" i="6" s="1"/>
  <c r="T301" i="6" s="1"/>
  <c r="M288" i="6"/>
  <c r="N288" i="6" s="1"/>
  <c r="T288" i="6" s="1"/>
  <c r="M166" i="6"/>
  <c r="N166" i="6" s="1"/>
  <c r="T166" i="6" s="1"/>
  <c r="M174" i="6"/>
  <c r="N174" i="6" s="1"/>
  <c r="T174" i="6" s="1"/>
  <c r="M478" i="6"/>
  <c r="N478" i="6" s="1"/>
  <c r="T478" i="6" s="1"/>
  <c r="N221" i="6"/>
  <c r="T221" i="6" s="1"/>
  <c r="N423" i="6"/>
  <c r="T423" i="6" s="1"/>
  <c r="M459" i="6"/>
  <c r="N459" i="6" s="1"/>
  <c r="T459" i="6" s="1"/>
  <c r="M35" i="6"/>
  <c r="M51" i="6"/>
  <c r="M111" i="6"/>
  <c r="N111" i="6" s="1"/>
  <c r="T111" i="6" s="1"/>
  <c r="M127" i="6"/>
  <c r="N127" i="6" s="1"/>
  <c r="T127" i="6" s="1"/>
  <c r="M453" i="6"/>
  <c r="N453" i="6" s="1"/>
  <c r="T453" i="6" s="1"/>
  <c r="M222" i="6"/>
  <c r="N222" i="6" s="1"/>
  <c r="T222" i="6" s="1"/>
  <c r="M17" i="6"/>
  <c r="M73" i="6"/>
  <c r="M89" i="6"/>
  <c r="N89" i="6" s="1"/>
  <c r="T89" i="6" s="1"/>
  <c r="M137" i="6"/>
  <c r="N137" i="6" s="1"/>
  <c r="T137" i="6" s="1"/>
  <c r="M153" i="6"/>
  <c r="N153" i="6" s="1"/>
  <c r="T153" i="6" s="1"/>
  <c r="M411" i="6"/>
  <c r="N411" i="6" s="1"/>
  <c r="T411" i="6" s="1"/>
  <c r="M468" i="6"/>
  <c r="N468" i="6" s="1"/>
  <c r="T468" i="6" s="1"/>
  <c r="M368" i="6"/>
  <c r="N368" i="6" s="1"/>
  <c r="T368" i="6" s="1"/>
  <c r="M19" i="6"/>
  <c r="M33" i="6"/>
  <c r="M49" i="6"/>
  <c r="M63" i="6"/>
  <c r="M83" i="6"/>
  <c r="N83" i="6" s="1"/>
  <c r="T83" i="6" s="1"/>
  <c r="M99" i="6"/>
  <c r="N99" i="6" s="1"/>
  <c r="T99" i="6" s="1"/>
  <c r="M113" i="6"/>
  <c r="N113" i="6" s="1"/>
  <c r="T113" i="6" s="1"/>
  <c r="M129" i="6"/>
  <c r="N129" i="6" s="1"/>
  <c r="T129" i="6" s="1"/>
  <c r="M143" i="6"/>
  <c r="N143" i="6" s="1"/>
  <c r="T143" i="6" s="1"/>
  <c r="M163" i="6"/>
  <c r="N163" i="6" s="1"/>
  <c r="T163" i="6" s="1"/>
  <c r="M179" i="6"/>
  <c r="N179" i="6" s="1"/>
  <c r="T179" i="6" s="1"/>
  <c r="M264" i="6"/>
  <c r="N264" i="6" s="1"/>
  <c r="T264" i="6" s="1"/>
  <c r="M296" i="6"/>
  <c r="N296" i="6" s="1"/>
  <c r="T296" i="6" s="1"/>
  <c r="M390" i="6"/>
  <c r="N390" i="6" s="1"/>
  <c r="T390" i="6" s="1"/>
  <c r="M485" i="6"/>
  <c r="N485" i="6" s="1"/>
  <c r="T485" i="6" s="1"/>
  <c r="M309" i="6"/>
  <c r="N309" i="6" s="1"/>
  <c r="T309" i="6" s="1"/>
  <c r="M317" i="6"/>
  <c r="N317" i="6" s="1"/>
  <c r="T317" i="6" s="1"/>
  <c r="M325" i="6"/>
  <c r="N325" i="6" s="1"/>
  <c r="T325" i="6" s="1"/>
  <c r="M337" i="6"/>
  <c r="N337" i="6" s="1"/>
  <c r="T337" i="6" s="1"/>
  <c r="M345" i="6"/>
  <c r="N345" i="6" s="1"/>
  <c r="T345" i="6" s="1"/>
  <c r="M399" i="6"/>
  <c r="N399" i="6" s="1"/>
  <c r="T399" i="6" s="1"/>
  <c r="M432" i="6"/>
  <c r="N432" i="6" s="1"/>
  <c r="T432" i="6" s="1"/>
  <c r="M440" i="6"/>
  <c r="N440" i="6" s="1"/>
  <c r="T440" i="6" s="1"/>
  <c r="M476" i="6"/>
  <c r="N476" i="6" s="1"/>
  <c r="T476" i="6" s="1"/>
  <c r="M227" i="6"/>
  <c r="N227" i="6" s="1"/>
  <c r="T227" i="6" s="1"/>
  <c r="M322" i="6"/>
  <c r="N322" i="6" s="1"/>
  <c r="T322" i="6" s="1"/>
  <c r="M405" i="6"/>
  <c r="N405" i="6" s="1"/>
  <c r="T405" i="6" s="1"/>
  <c r="M342" i="6"/>
  <c r="N342" i="6" s="1"/>
  <c r="T342" i="6" s="1"/>
  <c r="M31" i="6"/>
  <c r="M47" i="6"/>
  <c r="M115" i="6"/>
  <c r="N115" i="6" s="1"/>
  <c r="T115" i="6" s="1"/>
  <c r="M131" i="6"/>
  <c r="N131" i="6" s="1"/>
  <c r="T131" i="6" s="1"/>
  <c r="M443" i="6"/>
  <c r="N443" i="6" s="1"/>
  <c r="T443" i="6" s="1"/>
  <c r="M238" i="6"/>
  <c r="N238" i="6" s="1"/>
  <c r="T238" i="6" s="1"/>
  <c r="M59" i="6"/>
  <c r="N59" i="6" s="1"/>
  <c r="M79" i="6"/>
  <c r="M95" i="6"/>
  <c r="N95" i="6" s="1"/>
  <c r="T95" i="6" s="1"/>
  <c r="M139" i="6"/>
  <c r="N139" i="6" s="1"/>
  <c r="T139" i="6" s="1"/>
  <c r="M155" i="6"/>
  <c r="N155" i="6" s="1"/>
  <c r="T155" i="6" s="1"/>
  <c r="M167" i="6"/>
  <c r="N167" i="6" s="1"/>
  <c r="T167" i="6" s="1"/>
  <c r="M239" i="6"/>
  <c r="N239" i="6" s="1"/>
  <c r="T239" i="6" s="1"/>
  <c r="M250" i="6"/>
  <c r="N250" i="6" s="1"/>
  <c r="T250" i="6" s="1"/>
  <c r="M484" i="6"/>
  <c r="N484" i="6" s="1"/>
  <c r="T484" i="6" s="1"/>
  <c r="M218" i="6"/>
  <c r="N218" i="6" s="1"/>
  <c r="T218" i="6" s="1"/>
  <c r="M470" i="6"/>
  <c r="N470" i="6" s="1"/>
  <c r="T470" i="6" s="1"/>
  <c r="M185" i="6"/>
  <c r="N185" i="6" s="1"/>
  <c r="T185" i="6" s="1"/>
  <c r="M401" i="6"/>
  <c r="N401" i="6" s="1"/>
  <c r="T401" i="6" s="1"/>
  <c r="M316" i="6"/>
  <c r="N316" i="6" s="1"/>
  <c r="T316" i="6" s="1"/>
  <c r="M332" i="6"/>
  <c r="N332" i="6" s="1"/>
  <c r="T332" i="6" s="1"/>
  <c r="M348" i="6"/>
  <c r="N348" i="6" s="1"/>
  <c r="T348" i="6" s="1"/>
  <c r="M408" i="6"/>
  <c r="N408" i="6" s="1"/>
  <c r="T408" i="6" s="1"/>
  <c r="M170" i="6"/>
  <c r="N170" i="6" s="1"/>
  <c r="T170" i="6" s="1"/>
  <c r="M186" i="6"/>
  <c r="N186" i="6" s="1"/>
  <c r="T186" i="6" s="1"/>
  <c r="M211" i="6"/>
  <c r="N211" i="6" s="1"/>
  <c r="T211" i="6" s="1"/>
  <c r="M314" i="6"/>
  <c r="N314" i="6" s="1"/>
  <c r="T314" i="6" s="1"/>
  <c r="M346" i="6"/>
  <c r="N346" i="6" s="1"/>
  <c r="T346" i="6" s="1"/>
  <c r="M416" i="6"/>
  <c r="N416" i="6" s="1"/>
  <c r="T416" i="6" s="1"/>
  <c r="M307" i="6"/>
  <c r="N307" i="6" s="1"/>
  <c r="T307" i="6" s="1"/>
  <c r="M315" i="6"/>
  <c r="N315" i="6" s="1"/>
  <c r="T315" i="6" s="1"/>
  <c r="M323" i="6"/>
  <c r="N323" i="6" s="1"/>
  <c r="T323" i="6" s="1"/>
  <c r="M331" i="6"/>
  <c r="N331" i="6" s="1"/>
  <c r="T331" i="6" s="1"/>
  <c r="M339" i="6"/>
  <c r="N339" i="6" s="1"/>
  <c r="T339" i="6" s="1"/>
  <c r="M347" i="6"/>
  <c r="N347" i="6" s="1"/>
  <c r="T347" i="6" s="1"/>
  <c r="M208" i="6"/>
  <c r="N208" i="6" s="1"/>
  <c r="T208" i="6" s="1"/>
  <c r="M240" i="6"/>
  <c r="N240" i="6" s="1"/>
  <c r="T240" i="6" s="1"/>
  <c r="M421" i="6"/>
  <c r="N421" i="6" s="1"/>
  <c r="T421" i="6" s="1"/>
  <c r="M30" i="6"/>
  <c r="M54" i="6"/>
  <c r="N54" i="6" s="1"/>
  <c r="M489" i="6"/>
  <c r="N489" i="6" s="1"/>
  <c r="T489" i="6" s="1"/>
  <c r="M367" i="6"/>
  <c r="N367" i="6" s="1"/>
  <c r="T367" i="6" s="1"/>
  <c r="M261" i="6"/>
  <c r="N261" i="6" s="1"/>
  <c r="T261" i="6" s="1"/>
  <c r="M293" i="6"/>
  <c r="N293" i="6" s="1"/>
  <c r="T293" i="6" s="1"/>
  <c r="M255" i="6"/>
  <c r="N255" i="6" s="1"/>
  <c r="T255" i="6" s="1"/>
  <c r="M68" i="6"/>
  <c r="N68" i="6" s="1"/>
  <c r="T68" i="6" s="1"/>
  <c r="M132" i="6"/>
  <c r="N132" i="6" s="1"/>
  <c r="T132" i="6" s="1"/>
  <c r="M427" i="6"/>
  <c r="N427" i="6" s="1"/>
  <c r="T427" i="6" s="1"/>
  <c r="M318" i="6"/>
  <c r="N318" i="6" s="1"/>
  <c r="T318" i="6" s="1"/>
  <c r="M353" i="6"/>
  <c r="N353" i="6" s="1"/>
  <c r="T353" i="6" s="1"/>
  <c r="M391" i="6"/>
  <c r="N391" i="6" s="1"/>
  <c r="T391" i="6" s="1"/>
  <c r="M359" i="6"/>
  <c r="N359" i="6" s="1"/>
  <c r="T359" i="6" s="1"/>
  <c r="M365" i="6"/>
  <c r="N365" i="6" s="1"/>
  <c r="T365" i="6" s="1"/>
  <c r="M237" i="6"/>
  <c r="N237" i="6" s="1"/>
  <c r="T237" i="6" s="1"/>
  <c r="M253" i="6"/>
  <c r="N253" i="6" s="1"/>
  <c r="T253" i="6" s="1"/>
  <c r="M272" i="6"/>
  <c r="N272" i="6" s="1"/>
  <c r="T272" i="6" s="1"/>
  <c r="M295" i="6"/>
  <c r="N295" i="6" s="1"/>
  <c r="T295" i="6" s="1"/>
  <c r="M269" i="6"/>
  <c r="N269" i="6" s="1"/>
  <c r="T269" i="6" s="1"/>
  <c r="M363" i="6"/>
  <c r="N363" i="6" s="1"/>
  <c r="T363" i="6" s="1"/>
  <c r="M482" i="6"/>
  <c r="N482" i="6" s="1"/>
  <c r="T482" i="6" s="1"/>
  <c r="M256" i="6"/>
  <c r="N256" i="6" s="1"/>
  <c r="T256" i="6" s="1"/>
  <c r="M494" i="6"/>
  <c r="N494" i="6" s="1"/>
  <c r="T494" i="6" s="1"/>
  <c r="M400" i="6"/>
  <c r="N400" i="6" s="1"/>
  <c r="T400" i="6" s="1"/>
  <c r="T214" i="6"/>
  <c r="T439" i="6"/>
  <c r="N198" i="6"/>
  <c r="T198" i="6" s="1"/>
  <c r="M5" i="6"/>
  <c r="M4" i="6"/>
  <c r="N4" i="6" s="1"/>
  <c r="T4" i="6" s="1"/>
  <c r="W4" i="3" s="1"/>
  <c r="C4" i="4" s="1"/>
  <c r="M9" i="6"/>
  <c r="M3" i="6"/>
  <c r="N3" i="6" s="1"/>
  <c r="T3" i="6" s="1"/>
  <c r="W3" i="3" s="1"/>
  <c r="M7" i="6"/>
  <c r="S4" i="6"/>
  <c r="G374" i="6"/>
  <c r="L374" i="6" s="1"/>
  <c r="H379" i="6"/>
  <c r="M297" i="6"/>
  <c r="N297" i="6" s="1"/>
  <c r="T297" i="6" s="1"/>
  <c r="S297" i="6"/>
  <c r="U228" i="6"/>
  <c r="U236" i="6"/>
  <c r="U441" i="6"/>
  <c r="M430" i="6"/>
  <c r="N430" i="6" s="1"/>
  <c r="T430" i="6" s="1"/>
  <c r="S430" i="6"/>
  <c r="M265" i="6"/>
  <c r="N265" i="6" s="1"/>
  <c r="T265" i="6" s="1"/>
  <c r="S265" i="6"/>
  <c r="I460" i="6"/>
  <c r="U196" i="6"/>
  <c r="U455" i="6"/>
  <c r="U204" i="6"/>
  <c r="M377" i="6"/>
  <c r="N377" i="6" s="1"/>
  <c r="T377" i="6" s="1"/>
  <c r="S377" i="6"/>
  <c r="U275" i="6"/>
  <c r="U55" i="6"/>
  <c r="U344" i="6"/>
  <c r="U58" i="6"/>
  <c r="U66" i="6"/>
  <c r="U74" i="6"/>
  <c r="U82" i="6"/>
  <c r="U90" i="6"/>
  <c r="U98" i="6"/>
  <c r="U106" i="6"/>
  <c r="U114" i="6"/>
  <c r="U122" i="6"/>
  <c r="U130" i="6"/>
  <c r="U138" i="6"/>
  <c r="U146" i="6"/>
  <c r="U154" i="6"/>
  <c r="U181" i="6"/>
  <c r="U202" i="6"/>
  <c r="U234" i="6"/>
  <c r="U472" i="6"/>
  <c r="U85" i="6"/>
  <c r="U273" i="6"/>
  <c r="U335" i="6"/>
  <c r="U429" i="6"/>
  <c r="U12" i="6"/>
  <c r="U24" i="6"/>
  <c r="U44" i="6"/>
  <c r="U56" i="6"/>
  <c r="U76" i="6"/>
  <c r="U88" i="6"/>
  <c r="U108" i="6"/>
  <c r="U120" i="6"/>
  <c r="U140" i="6"/>
  <c r="U152" i="6"/>
  <c r="U169" i="6"/>
  <c r="U258" i="6"/>
  <c r="U274" i="6"/>
  <c r="U290" i="6"/>
  <c r="U370" i="6"/>
  <c r="U484" i="6"/>
  <c r="U9" i="6"/>
  <c r="U65" i="6"/>
  <c r="U145" i="6"/>
  <c r="U194" i="6"/>
  <c r="U226" i="6"/>
  <c r="U13" i="6"/>
  <c r="U37" i="6"/>
  <c r="U93" i="6"/>
  <c r="U117" i="6"/>
  <c r="U133" i="6"/>
  <c r="U220" i="6"/>
  <c r="H200" i="6"/>
  <c r="G200" i="6"/>
  <c r="L200" i="6" s="1"/>
  <c r="U257" i="6"/>
  <c r="U468" i="6"/>
  <c r="U456" i="6"/>
  <c r="U42" i="6"/>
  <c r="U50" i="6"/>
  <c r="U70" i="6"/>
  <c r="U78" i="6"/>
  <c r="U86" i="6"/>
  <c r="U94" i="6"/>
  <c r="U102" i="6"/>
  <c r="U110" i="6"/>
  <c r="U118" i="6"/>
  <c r="U126" i="6"/>
  <c r="U134" i="6"/>
  <c r="U142" i="6"/>
  <c r="U150" i="6"/>
  <c r="U173" i="6"/>
  <c r="U189" i="6"/>
  <c r="U218" i="6"/>
  <c r="U21" i="6"/>
  <c r="U69" i="6"/>
  <c r="U244" i="6"/>
  <c r="U200" i="6"/>
  <c r="U464" i="6"/>
  <c r="U16" i="6"/>
  <c r="U48" i="6"/>
  <c r="U80" i="6"/>
  <c r="U112" i="6"/>
  <c r="U144" i="6"/>
  <c r="U185" i="6"/>
  <c r="U266" i="6"/>
  <c r="U282" i="6"/>
  <c r="U298" i="6"/>
  <c r="U386" i="6"/>
  <c r="U309" i="6"/>
  <c r="U325" i="6"/>
  <c r="U25" i="6"/>
  <c r="U41" i="6"/>
  <c r="U57" i="6"/>
  <c r="U105" i="6"/>
  <c r="U121" i="6"/>
  <c r="U210" i="6"/>
  <c r="U242" i="6"/>
  <c r="U398" i="6"/>
  <c r="U53" i="6"/>
  <c r="U77" i="6"/>
  <c r="U101" i="6"/>
  <c r="U149" i="6"/>
  <c r="U5" i="6"/>
  <c r="U26" i="6"/>
  <c r="U10" i="6"/>
  <c r="U34" i="6"/>
  <c r="U18" i="6"/>
  <c r="G154" i="6"/>
  <c r="L154" i="6" s="1"/>
  <c r="K55" i="6"/>
  <c r="I55" i="6"/>
  <c r="G55" i="6"/>
  <c r="L55" i="6" s="1"/>
  <c r="F395" i="6"/>
  <c r="I395" i="6" s="1"/>
  <c r="S205" i="6"/>
  <c r="S269" i="6"/>
  <c r="S363" i="6"/>
  <c r="H257" i="6"/>
  <c r="H273" i="6"/>
  <c r="S301" i="6"/>
  <c r="G90" i="6"/>
  <c r="L90" i="6" s="1"/>
  <c r="H23" i="6"/>
  <c r="H111" i="6"/>
  <c r="H55" i="6"/>
  <c r="H395" i="6"/>
  <c r="J55" i="6"/>
  <c r="I53" i="6"/>
  <c r="T52" i="6"/>
  <c r="W52" i="3" s="1"/>
  <c r="J379" i="6"/>
  <c r="K379" i="6"/>
  <c r="S387" i="6"/>
  <c r="J257" i="6"/>
  <c r="K257" i="6"/>
  <c r="J273" i="6"/>
  <c r="K273" i="6"/>
  <c r="H173" i="6"/>
  <c r="H110" i="6"/>
  <c r="H126" i="6"/>
  <c r="G42" i="6"/>
  <c r="L42" i="6" s="1"/>
  <c r="G58" i="6"/>
  <c r="L58" i="6" s="1"/>
  <c r="G122" i="6"/>
  <c r="L122" i="6" s="1"/>
  <c r="H370" i="6"/>
  <c r="G169" i="6"/>
  <c r="L169" i="6" s="1"/>
  <c r="I379" i="6"/>
  <c r="S365" i="6"/>
  <c r="S237" i="6"/>
  <c r="S253" i="6"/>
  <c r="S285" i="6"/>
  <c r="H127" i="6"/>
  <c r="H115" i="6"/>
  <c r="H131" i="6"/>
  <c r="I257" i="6"/>
  <c r="I273" i="6"/>
  <c r="G379" i="6"/>
  <c r="L379" i="6" s="1"/>
  <c r="G257" i="6"/>
  <c r="L257" i="6" s="1"/>
  <c r="G273" i="6"/>
  <c r="L273" i="6" s="1"/>
  <c r="H43" i="6"/>
  <c r="H27" i="6"/>
  <c r="H39" i="6"/>
  <c r="G26" i="6"/>
  <c r="L26" i="6" s="1"/>
  <c r="T20" i="6"/>
  <c r="W20" i="3" s="1"/>
  <c r="G10" i="6"/>
  <c r="L10" i="6" s="1"/>
  <c r="S275" i="6"/>
  <c r="S386" i="6"/>
  <c r="I477" i="6"/>
  <c r="K477" i="6"/>
  <c r="G477" i="6"/>
  <c r="L477" i="6" s="1"/>
  <c r="J477" i="6"/>
  <c r="H477" i="6"/>
  <c r="S261" i="6"/>
  <c r="S277" i="6"/>
  <c r="S293" i="6"/>
  <c r="S391" i="6"/>
  <c r="S376" i="6"/>
  <c r="G74" i="6"/>
  <c r="L74" i="6" s="1"/>
  <c r="G106" i="6"/>
  <c r="L106" i="6" s="1"/>
  <c r="G138" i="6"/>
  <c r="L138" i="6" s="1"/>
  <c r="H31" i="6"/>
  <c r="H47" i="6"/>
  <c r="H71" i="6"/>
  <c r="H119" i="6"/>
  <c r="H35" i="6"/>
  <c r="H51" i="6"/>
  <c r="H107" i="6"/>
  <c r="H123" i="6"/>
  <c r="S351" i="6"/>
  <c r="S367" i="6"/>
  <c r="S383" i="6"/>
  <c r="S353" i="6"/>
  <c r="S359" i="6"/>
  <c r="G455" i="6"/>
  <c r="L455" i="6" s="1"/>
  <c r="F473" i="6"/>
  <c r="G473" i="6" s="1"/>
  <c r="L473" i="6" s="1"/>
  <c r="K220" i="6"/>
  <c r="J220" i="6"/>
  <c r="S484" i="6"/>
  <c r="S5" i="6"/>
  <c r="N5" i="6" s="1"/>
  <c r="S21" i="6"/>
  <c r="N21" i="6" s="1"/>
  <c r="S37" i="6"/>
  <c r="N37" i="6" s="1"/>
  <c r="S53" i="6"/>
  <c r="S69" i="6"/>
  <c r="S85" i="6"/>
  <c r="S101" i="6"/>
  <c r="S117" i="6"/>
  <c r="S133" i="6"/>
  <c r="S149" i="6"/>
  <c r="K244" i="6"/>
  <c r="J244" i="6"/>
  <c r="S344" i="6"/>
  <c r="S459" i="6"/>
  <c r="S27" i="6"/>
  <c r="N27" i="6" s="1"/>
  <c r="S43" i="6"/>
  <c r="N43" i="6" s="1"/>
  <c r="S71" i="6"/>
  <c r="S119" i="6"/>
  <c r="S453" i="6"/>
  <c r="S474" i="6"/>
  <c r="S222" i="6"/>
  <c r="K22" i="6"/>
  <c r="J22" i="6"/>
  <c r="G22" i="6"/>
  <c r="L22" i="6" s="1"/>
  <c r="K62" i="6"/>
  <c r="J62" i="6"/>
  <c r="G62" i="6"/>
  <c r="L62" i="6" s="1"/>
  <c r="S17" i="6"/>
  <c r="N17" i="6" s="1"/>
  <c r="S73" i="6"/>
  <c r="N73" i="6" s="1"/>
  <c r="S89" i="6"/>
  <c r="S137" i="6"/>
  <c r="S153" i="6"/>
  <c r="K384" i="6"/>
  <c r="J384" i="6"/>
  <c r="S352" i="6"/>
  <c r="S163" i="6"/>
  <c r="S179" i="6"/>
  <c r="S280" i="6"/>
  <c r="S336" i="6"/>
  <c r="S271" i="6"/>
  <c r="S334" i="6"/>
  <c r="S35" i="6"/>
  <c r="N35" i="6" s="1"/>
  <c r="S51" i="6"/>
  <c r="N51" i="6" s="1"/>
  <c r="S111" i="6"/>
  <c r="S127" i="6"/>
  <c r="S320" i="6"/>
  <c r="K6" i="6"/>
  <c r="J6" i="6"/>
  <c r="G6" i="6"/>
  <c r="L6" i="6" s="1"/>
  <c r="K46" i="6"/>
  <c r="J46" i="6"/>
  <c r="G46" i="6"/>
  <c r="L46" i="6" s="1"/>
  <c r="S9" i="6"/>
  <c r="S65" i="6"/>
  <c r="N65" i="6" s="1"/>
  <c r="S81" i="6"/>
  <c r="S97" i="6"/>
  <c r="S145" i="6"/>
  <c r="S429" i="6"/>
  <c r="K196" i="6"/>
  <c r="J196" i="6"/>
  <c r="S403" i="6"/>
  <c r="S411" i="6"/>
  <c r="K460" i="6"/>
  <c r="J460" i="6"/>
  <c r="H460" i="6"/>
  <c r="G460" i="6"/>
  <c r="L460" i="6" s="1"/>
  <c r="S468" i="6"/>
  <c r="F283" i="6"/>
  <c r="I283" i="6" s="1"/>
  <c r="S368" i="6"/>
  <c r="K32" i="6"/>
  <c r="J32" i="6"/>
  <c r="K64" i="6"/>
  <c r="J64" i="6"/>
  <c r="K96" i="6"/>
  <c r="J96" i="6"/>
  <c r="K128" i="6"/>
  <c r="J128" i="6"/>
  <c r="S11" i="6"/>
  <c r="N11" i="6" s="1"/>
  <c r="S25" i="6"/>
  <c r="N25" i="6" s="1"/>
  <c r="S41" i="6"/>
  <c r="N41" i="6" s="1"/>
  <c r="S57" i="6"/>
  <c r="S75" i="6"/>
  <c r="N75" i="6" s="1"/>
  <c r="S91" i="6"/>
  <c r="S105" i="6"/>
  <c r="S121" i="6"/>
  <c r="S135" i="6"/>
  <c r="S151" i="6"/>
  <c r="S171" i="6"/>
  <c r="S187" i="6"/>
  <c r="S264" i="6"/>
  <c r="S296" i="6"/>
  <c r="K312" i="6"/>
  <c r="J312" i="6"/>
  <c r="K236" i="6"/>
  <c r="J236" i="6"/>
  <c r="S390" i="6"/>
  <c r="J455" i="6"/>
  <c r="K455" i="6"/>
  <c r="S158" i="6"/>
  <c r="K374" i="6"/>
  <c r="J374" i="6"/>
  <c r="S485" i="6"/>
  <c r="S305" i="6"/>
  <c r="S313" i="6"/>
  <c r="S321" i="6"/>
  <c r="S329" i="6"/>
  <c r="S337" i="6"/>
  <c r="S345" i="6"/>
  <c r="S399" i="6"/>
  <c r="S432" i="6"/>
  <c r="S308" i="6"/>
  <c r="S324" i="6"/>
  <c r="S340" i="6"/>
  <c r="K10" i="6"/>
  <c r="J10" i="6"/>
  <c r="K26" i="6"/>
  <c r="J26" i="6"/>
  <c r="K42" i="6"/>
  <c r="J42" i="6"/>
  <c r="K58" i="6"/>
  <c r="J58" i="6"/>
  <c r="K74" i="6"/>
  <c r="J74" i="6"/>
  <c r="K78" i="6"/>
  <c r="J78" i="6"/>
  <c r="G78" i="6"/>
  <c r="L78" i="6" s="1"/>
  <c r="K90" i="6"/>
  <c r="J90" i="6"/>
  <c r="K94" i="6"/>
  <c r="J94" i="6"/>
  <c r="G94" i="6"/>
  <c r="L94" i="6" s="1"/>
  <c r="K106" i="6"/>
  <c r="J106" i="6"/>
  <c r="K110" i="6"/>
  <c r="J110" i="6"/>
  <c r="G110" i="6"/>
  <c r="L110" i="6" s="1"/>
  <c r="K122" i="6"/>
  <c r="J122" i="6"/>
  <c r="K126" i="6"/>
  <c r="J126" i="6"/>
  <c r="G126" i="6"/>
  <c r="L126" i="6" s="1"/>
  <c r="K138" i="6"/>
  <c r="J138" i="6"/>
  <c r="K142" i="6"/>
  <c r="J142" i="6"/>
  <c r="G142" i="6"/>
  <c r="L142" i="6" s="1"/>
  <c r="K154" i="6"/>
  <c r="J154" i="6"/>
  <c r="K258" i="6"/>
  <c r="J258" i="6"/>
  <c r="K274" i="6"/>
  <c r="J274" i="6"/>
  <c r="K290" i="6"/>
  <c r="J290" i="6"/>
  <c r="S501" i="6"/>
  <c r="N501" i="6" s="1"/>
  <c r="S162" i="6"/>
  <c r="S178" i="6"/>
  <c r="S195" i="6"/>
  <c r="S322" i="6"/>
  <c r="S405" i="6"/>
  <c r="S448" i="6"/>
  <c r="S342" i="6"/>
  <c r="S31" i="6"/>
  <c r="N31" i="6" s="1"/>
  <c r="S47" i="6"/>
  <c r="N47" i="6" s="1"/>
  <c r="S107" i="6"/>
  <c r="S123" i="6"/>
  <c r="S443" i="6"/>
  <c r="S238" i="6"/>
  <c r="J471" i="6"/>
  <c r="K471" i="6"/>
  <c r="J475" i="6"/>
  <c r="K475" i="6"/>
  <c r="I228" i="6"/>
  <c r="G228" i="6"/>
  <c r="L228" i="6" s="1"/>
  <c r="J311" i="6"/>
  <c r="K311" i="6"/>
  <c r="H311" i="6"/>
  <c r="G311" i="6"/>
  <c r="L311" i="6" s="1"/>
  <c r="J319" i="6"/>
  <c r="K319" i="6"/>
  <c r="H319" i="6"/>
  <c r="G319" i="6"/>
  <c r="L319" i="6" s="1"/>
  <c r="J327" i="6"/>
  <c r="K327" i="6"/>
  <c r="H327" i="6"/>
  <c r="G327" i="6"/>
  <c r="L327" i="6" s="1"/>
  <c r="J341" i="6"/>
  <c r="K341" i="6"/>
  <c r="J349" i="6"/>
  <c r="K349" i="6"/>
  <c r="K352" i="6"/>
  <c r="J352" i="6"/>
  <c r="K8" i="6"/>
  <c r="J8" i="6"/>
  <c r="K40" i="6"/>
  <c r="J40" i="6"/>
  <c r="K72" i="6"/>
  <c r="J72" i="6"/>
  <c r="K104" i="6"/>
  <c r="J104" i="6"/>
  <c r="K136" i="6"/>
  <c r="J136" i="6"/>
  <c r="S15" i="6"/>
  <c r="N15" i="6" s="1"/>
  <c r="S67" i="6"/>
  <c r="S87" i="6"/>
  <c r="S103" i="6"/>
  <c r="S147" i="6"/>
  <c r="S167" i="6"/>
  <c r="S239" i="6"/>
  <c r="S250" i="6"/>
  <c r="S202" i="6"/>
  <c r="S234" i="6"/>
  <c r="K406" i="6"/>
  <c r="J406" i="6"/>
  <c r="J414" i="6"/>
  <c r="K414" i="6"/>
  <c r="H414" i="6"/>
  <c r="G414" i="6"/>
  <c r="L414" i="6" s="1"/>
  <c r="K437" i="6"/>
  <c r="J437" i="6"/>
  <c r="G437" i="6"/>
  <c r="L437" i="6" s="1"/>
  <c r="J9" i="6"/>
  <c r="K9" i="6"/>
  <c r="J17" i="6"/>
  <c r="K17" i="6"/>
  <c r="J25" i="6"/>
  <c r="K25" i="6"/>
  <c r="J33" i="6"/>
  <c r="K33" i="6"/>
  <c r="J41" i="6"/>
  <c r="K41" i="6"/>
  <c r="J49" i="6"/>
  <c r="K49" i="6"/>
  <c r="J57" i="6"/>
  <c r="K57" i="6"/>
  <c r="J65" i="6"/>
  <c r="K65" i="6"/>
  <c r="J73" i="6"/>
  <c r="K73" i="6"/>
  <c r="J81" i="6"/>
  <c r="K81" i="6"/>
  <c r="J89" i="6"/>
  <c r="K89" i="6"/>
  <c r="J97" i="6"/>
  <c r="K97" i="6"/>
  <c r="J105" i="6"/>
  <c r="K105" i="6"/>
  <c r="J113" i="6"/>
  <c r="K113" i="6"/>
  <c r="J121" i="6"/>
  <c r="K121" i="6"/>
  <c r="J129" i="6"/>
  <c r="K129" i="6"/>
  <c r="J137" i="6"/>
  <c r="K137" i="6"/>
  <c r="J145" i="6"/>
  <c r="K145" i="6"/>
  <c r="J153" i="6"/>
  <c r="K153" i="6"/>
  <c r="F259" i="6"/>
  <c r="U259" i="6" s="1"/>
  <c r="S470" i="6"/>
  <c r="K12" i="6"/>
  <c r="J12" i="6"/>
  <c r="G12" i="6"/>
  <c r="L12" i="6" s="1"/>
  <c r="K44" i="6"/>
  <c r="J44" i="6"/>
  <c r="G44" i="6"/>
  <c r="L44" i="6" s="1"/>
  <c r="K76" i="6"/>
  <c r="J76" i="6"/>
  <c r="G76" i="6"/>
  <c r="L76" i="6" s="1"/>
  <c r="K108" i="6"/>
  <c r="J108" i="6"/>
  <c r="G108" i="6"/>
  <c r="L108" i="6" s="1"/>
  <c r="K140" i="6"/>
  <c r="J140" i="6"/>
  <c r="G140" i="6"/>
  <c r="L140" i="6" s="1"/>
  <c r="S169" i="6"/>
  <c r="K308" i="6"/>
  <c r="J308" i="6"/>
  <c r="K340" i="6"/>
  <c r="J340" i="6"/>
  <c r="K370" i="6"/>
  <c r="J370" i="6"/>
  <c r="G370" i="6"/>
  <c r="L370" i="6" s="1"/>
  <c r="S401" i="6"/>
  <c r="S409" i="6"/>
  <c r="K500" i="6"/>
  <c r="J500" i="6"/>
  <c r="S316" i="6"/>
  <c r="S332" i="6"/>
  <c r="S348" i="6"/>
  <c r="S408" i="6"/>
  <c r="S492" i="6"/>
  <c r="S480" i="6"/>
  <c r="S170" i="6"/>
  <c r="S186" i="6"/>
  <c r="S211" i="6"/>
  <c r="S314" i="6"/>
  <c r="S346" i="6"/>
  <c r="S413" i="6"/>
  <c r="S307" i="6"/>
  <c r="S315" i="6"/>
  <c r="S323" i="6"/>
  <c r="S331" i="6"/>
  <c r="S339" i="6"/>
  <c r="S347" i="6"/>
  <c r="S208" i="6"/>
  <c r="S240" i="6"/>
  <c r="S192" i="6"/>
  <c r="S224" i="6"/>
  <c r="J459" i="6"/>
  <c r="K459" i="6"/>
  <c r="F463" i="6"/>
  <c r="H463" i="6" s="1"/>
  <c r="H196" i="6"/>
  <c r="H6" i="6"/>
  <c r="H22" i="6"/>
  <c r="I6" i="6"/>
  <c r="I22" i="6"/>
  <c r="I374" i="6"/>
  <c r="H236" i="6"/>
  <c r="G18" i="6"/>
  <c r="L18" i="6" s="1"/>
  <c r="I18" i="6"/>
  <c r="G34" i="6"/>
  <c r="L34" i="6" s="1"/>
  <c r="I34" i="6"/>
  <c r="G50" i="6"/>
  <c r="L50" i="6" s="1"/>
  <c r="I50" i="6"/>
  <c r="G66" i="6"/>
  <c r="L66" i="6" s="1"/>
  <c r="I66" i="6"/>
  <c r="G82" i="6"/>
  <c r="L82" i="6" s="1"/>
  <c r="I82" i="6"/>
  <c r="G98" i="6"/>
  <c r="L98" i="6" s="1"/>
  <c r="I98" i="6"/>
  <c r="G114" i="6"/>
  <c r="L114" i="6" s="1"/>
  <c r="I114" i="6"/>
  <c r="G130" i="6"/>
  <c r="L130" i="6" s="1"/>
  <c r="I130" i="6"/>
  <c r="G146" i="6"/>
  <c r="L146" i="6" s="1"/>
  <c r="I146" i="6"/>
  <c r="G173" i="6"/>
  <c r="L173" i="6" s="1"/>
  <c r="G189" i="6"/>
  <c r="L189" i="6" s="1"/>
  <c r="I258" i="6"/>
  <c r="G266" i="6"/>
  <c r="L266" i="6" s="1"/>
  <c r="I274" i="6"/>
  <c r="G282" i="6"/>
  <c r="L282" i="6" s="1"/>
  <c r="I290" i="6"/>
  <c r="G298" i="6"/>
  <c r="L298" i="6" s="1"/>
  <c r="F433" i="6"/>
  <c r="U433" i="6" s="1"/>
  <c r="F449" i="6"/>
  <c r="G449" i="6" s="1"/>
  <c r="L449" i="6" s="1"/>
  <c r="H16" i="6"/>
  <c r="H48" i="6"/>
  <c r="H80" i="6"/>
  <c r="H112" i="6"/>
  <c r="H144" i="6"/>
  <c r="G384" i="6"/>
  <c r="L384" i="6" s="1"/>
  <c r="I319" i="6"/>
  <c r="G283" i="6"/>
  <c r="L283" i="6" s="1"/>
  <c r="I204" i="6"/>
  <c r="H137" i="6"/>
  <c r="H153" i="6"/>
  <c r="I312" i="6"/>
  <c r="H259" i="6"/>
  <c r="G220" i="6"/>
  <c r="L220" i="6" s="1"/>
  <c r="I341" i="6"/>
  <c r="I17" i="6"/>
  <c r="I33" i="6"/>
  <c r="I49" i="6"/>
  <c r="I65" i="6"/>
  <c r="I81" i="6"/>
  <c r="I97" i="6"/>
  <c r="I113" i="6"/>
  <c r="I129" i="6"/>
  <c r="I145" i="6"/>
  <c r="I8" i="6"/>
  <c r="I32" i="6"/>
  <c r="I40" i="6"/>
  <c r="I64" i="6"/>
  <c r="I72" i="6"/>
  <c r="I96" i="6"/>
  <c r="I104" i="6"/>
  <c r="I128" i="6"/>
  <c r="I136" i="6"/>
  <c r="G500" i="6"/>
  <c r="L500" i="6" s="1"/>
  <c r="I471" i="6"/>
  <c r="G475" i="6"/>
  <c r="L475" i="6" s="1"/>
  <c r="H437" i="6"/>
  <c r="H308" i="6"/>
  <c r="H340" i="6"/>
  <c r="F425" i="6"/>
  <c r="H425" i="6" s="1"/>
  <c r="H352" i="6"/>
  <c r="H374" i="6"/>
  <c r="S303" i="6"/>
  <c r="K228" i="6"/>
  <c r="J228" i="6"/>
  <c r="I244" i="6"/>
  <c r="G244" i="6"/>
  <c r="L244" i="6" s="1"/>
  <c r="S407" i="6"/>
  <c r="F251" i="6"/>
  <c r="U251" i="6" s="1"/>
  <c r="K16" i="6"/>
  <c r="J16" i="6"/>
  <c r="K48" i="6"/>
  <c r="J48" i="6"/>
  <c r="K80" i="6"/>
  <c r="J80" i="6"/>
  <c r="K112" i="6"/>
  <c r="J112" i="6"/>
  <c r="K144" i="6"/>
  <c r="J144" i="6"/>
  <c r="S3" i="6"/>
  <c r="S19" i="6"/>
  <c r="N19" i="6" s="1"/>
  <c r="S33" i="6"/>
  <c r="N33" i="6" s="1"/>
  <c r="S49" i="6"/>
  <c r="N49" i="6" s="1"/>
  <c r="S63" i="6"/>
  <c r="N63" i="6" s="1"/>
  <c r="S83" i="6"/>
  <c r="S99" i="6"/>
  <c r="S113" i="6"/>
  <c r="S129" i="6"/>
  <c r="S143" i="6"/>
  <c r="K344" i="6"/>
  <c r="J344" i="6"/>
  <c r="J333" i="6"/>
  <c r="K333" i="6"/>
  <c r="K204" i="6"/>
  <c r="J204" i="6"/>
  <c r="K441" i="6"/>
  <c r="J441" i="6"/>
  <c r="K181" i="6"/>
  <c r="J181" i="6"/>
  <c r="F299" i="6"/>
  <c r="I299" i="6" s="1"/>
  <c r="K366" i="6"/>
  <c r="J366" i="6"/>
  <c r="K398" i="6"/>
  <c r="J398" i="6"/>
  <c r="S472" i="6"/>
  <c r="S309" i="6"/>
  <c r="S317" i="6"/>
  <c r="S325" i="6"/>
  <c r="S341" i="6"/>
  <c r="S349" i="6"/>
  <c r="S10" i="6"/>
  <c r="K18" i="6"/>
  <c r="J18" i="6"/>
  <c r="S26" i="6"/>
  <c r="K34" i="6"/>
  <c r="J34" i="6"/>
  <c r="S42" i="6"/>
  <c r="K50" i="6"/>
  <c r="J50" i="6"/>
  <c r="S58" i="6"/>
  <c r="K66" i="6"/>
  <c r="J66" i="6"/>
  <c r="K70" i="6"/>
  <c r="J70" i="6"/>
  <c r="G70" i="6"/>
  <c r="L70" i="6" s="1"/>
  <c r="S74" i="6"/>
  <c r="K82" i="6"/>
  <c r="J82" i="6"/>
  <c r="K86" i="6"/>
  <c r="J86" i="6"/>
  <c r="G86" i="6"/>
  <c r="L86" i="6" s="1"/>
  <c r="S90" i="6"/>
  <c r="K98" i="6"/>
  <c r="J98" i="6"/>
  <c r="K102" i="6"/>
  <c r="J102" i="6"/>
  <c r="G102" i="6"/>
  <c r="L102" i="6" s="1"/>
  <c r="S106" i="6"/>
  <c r="K114" i="6"/>
  <c r="J114" i="6"/>
  <c r="K118" i="6"/>
  <c r="J118" i="6"/>
  <c r="G118" i="6"/>
  <c r="L118" i="6" s="1"/>
  <c r="S122" i="6"/>
  <c r="K130" i="6"/>
  <c r="J130" i="6"/>
  <c r="K134" i="6"/>
  <c r="J134" i="6"/>
  <c r="G134" i="6"/>
  <c r="L134" i="6" s="1"/>
  <c r="S138" i="6"/>
  <c r="K146" i="6"/>
  <c r="J146" i="6"/>
  <c r="K150" i="6"/>
  <c r="J150" i="6"/>
  <c r="G150" i="6"/>
  <c r="L150" i="6" s="1"/>
  <c r="S154" i="6"/>
  <c r="K173" i="6"/>
  <c r="J173" i="6"/>
  <c r="K189" i="6"/>
  <c r="J189" i="6"/>
  <c r="S258" i="6"/>
  <c r="K266" i="6"/>
  <c r="J266" i="6"/>
  <c r="S274" i="6"/>
  <c r="K282" i="6"/>
  <c r="J282" i="6"/>
  <c r="S290" i="6"/>
  <c r="K298" i="6"/>
  <c r="J298" i="6"/>
  <c r="S382" i="6"/>
  <c r="K472" i="6"/>
  <c r="J472" i="6"/>
  <c r="S440" i="6"/>
  <c r="S476" i="6"/>
  <c r="S227" i="6"/>
  <c r="S306" i="6"/>
  <c r="S338" i="6"/>
  <c r="S23" i="6"/>
  <c r="N23" i="6" s="1"/>
  <c r="S39" i="6"/>
  <c r="N39" i="6" s="1"/>
  <c r="S55" i="6"/>
  <c r="S115" i="6"/>
  <c r="S131" i="6"/>
  <c r="S328" i="6"/>
  <c r="S206" i="6"/>
  <c r="S445" i="6"/>
  <c r="I196" i="6"/>
  <c r="G196" i="6"/>
  <c r="L196" i="6" s="1"/>
  <c r="K468" i="6"/>
  <c r="J468" i="6"/>
  <c r="J309" i="6"/>
  <c r="K309" i="6"/>
  <c r="J317" i="6"/>
  <c r="K317" i="6"/>
  <c r="J325" i="6"/>
  <c r="K325" i="6"/>
  <c r="J335" i="6"/>
  <c r="K335" i="6"/>
  <c r="H335" i="6"/>
  <c r="G335" i="6"/>
  <c r="L335" i="6" s="1"/>
  <c r="J343" i="6"/>
  <c r="K343" i="6"/>
  <c r="H343" i="6"/>
  <c r="G343" i="6"/>
  <c r="L343" i="6" s="1"/>
  <c r="S402" i="6"/>
  <c r="F267" i="6"/>
  <c r="I267" i="6" s="1"/>
  <c r="K24" i="6"/>
  <c r="J24" i="6"/>
  <c r="K56" i="6"/>
  <c r="J56" i="6"/>
  <c r="K88" i="6"/>
  <c r="J88" i="6"/>
  <c r="K120" i="6"/>
  <c r="J120" i="6"/>
  <c r="K152" i="6"/>
  <c r="J152" i="6"/>
  <c r="S7" i="6"/>
  <c r="N7" i="6" s="1"/>
  <c r="S59" i="6"/>
  <c r="S79" i="6"/>
  <c r="S95" i="6"/>
  <c r="S139" i="6"/>
  <c r="S155" i="6"/>
  <c r="S159" i="6"/>
  <c r="S207" i="6"/>
  <c r="K280" i="6"/>
  <c r="J280" i="6"/>
  <c r="S326" i="6"/>
  <c r="K484" i="6"/>
  <c r="J484" i="6"/>
  <c r="S218" i="6"/>
  <c r="K456" i="6"/>
  <c r="J456" i="6"/>
  <c r="H456" i="6"/>
  <c r="G456" i="6"/>
  <c r="L456" i="6" s="1"/>
  <c r="K464" i="6"/>
  <c r="J464" i="6"/>
  <c r="H464" i="6"/>
  <c r="G464" i="6"/>
  <c r="L464" i="6" s="1"/>
  <c r="F467" i="6"/>
  <c r="I467" i="6" s="1"/>
  <c r="J5" i="6"/>
  <c r="K5" i="6"/>
  <c r="J13" i="6"/>
  <c r="K13" i="6"/>
  <c r="J21" i="6"/>
  <c r="K21" i="6"/>
  <c r="J29" i="6"/>
  <c r="K29" i="6"/>
  <c r="J37" i="6"/>
  <c r="K37" i="6"/>
  <c r="J45" i="6"/>
  <c r="K45" i="6"/>
  <c r="J53" i="6"/>
  <c r="K53" i="6"/>
  <c r="J61" i="6"/>
  <c r="K61" i="6"/>
  <c r="J69" i="6"/>
  <c r="K69" i="6"/>
  <c r="J77" i="6"/>
  <c r="K77" i="6"/>
  <c r="J85" i="6"/>
  <c r="K85" i="6"/>
  <c r="J93" i="6"/>
  <c r="K93" i="6"/>
  <c r="J101" i="6"/>
  <c r="K101" i="6"/>
  <c r="J109" i="6"/>
  <c r="K109" i="6"/>
  <c r="J117" i="6"/>
  <c r="K117" i="6"/>
  <c r="J125" i="6"/>
  <c r="K125" i="6"/>
  <c r="J133" i="6"/>
  <c r="K133" i="6"/>
  <c r="J141" i="6"/>
  <c r="K141" i="6"/>
  <c r="J149" i="6"/>
  <c r="K149" i="6"/>
  <c r="J157" i="6"/>
  <c r="K157" i="6"/>
  <c r="S165" i="6"/>
  <c r="F291" i="6"/>
  <c r="I291" i="6" s="1"/>
  <c r="S358" i="6"/>
  <c r="K28" i="6"/>
  <c r="J28" i="6"/>
  <c r="G28" i="6"/>
  <c r="L28" i="6" s="1"/>
  <c r="K60" i="6"/>
  <c r="J60" i="6"/>
  <c r="G60" i="6"/>
  <c r="L60" i="6" s="1"/>
  <c r="K92" i="6"/>
  <c r="J92" i="6"/>
  <c r="G92" i="6"/>
  <c r="L92" i="6" s="1"/>
  <c r="K124" i="6"/>
  <c r="J124" i="6"/>
  <c r="G124" i="6"/>
  <c r="L124" i="6" s="1"/>
  <c r="K156" i="6"/>
  <c r="J156" i="6"/>
  <c r="G156" i="6"/>
  <c r="L156" i="6" s="1"/>
  <c r="S185" i="6"/>
  <c r="K324" i="6"/>
  <c r="J324" i="6"/>
  <c r="K358" i="6"/>
  <c r="J358" i="6"/>
  <c r="K390" i="6"/>
  <c r="J390" i="6"/>
  <c r="J493" i="6"/>
  <c r="K493" i="6"/>
  <c r="K169" i="6"/>
  <c r="J169" i="6"/>
  <c r="K185" i="6"/>
  <c r="J185" i="6"/>
  <c r="K194" i="6"/>
  <c r="J194" i="6"/>
  <c r="G194" i="6"/>
  <c r="L194" i="6" s="1"/>
  <c r="K202" i="6"/>
  <c r="J202" i="6"/>
  <c r="K210" i="6"/>
  <c r="J210" i="6"/>
  <c r="G210" i="6"/>
  <c r="L210" i="6" s="1"/>
  <c r="K218" i="6"/>
  <c r="J218" i="6"/>
  <c r="K226" i="6"/>
  <c r="J226" i="6"/>
  <c r="G226" i="6"/>
  <c r="L226" i="6" s="1"/>
  <c r="K234" i="6"/>
  <c r="J234" i="6"/>
  <c r="K242" i="6"/>
  <c r="J242" i="6"/>
  <c r="G242" i="6"/>
  <c r="L242" i="6" s="1"/>
  <c r="S243" i="6"/>
  <c r="S330" i="6"/>
  <c r="S416" i="6"/>
  <c r="S496" i="6"/>
  <c r="S421" i="6"/>
  <c r="S14" i="6"/>
  <c r="N14" i="6" s="1"/>
  <c r="S30" i="6"/>
  <c r="N30" i="6" s="1"/>
  <c r="S38" i="6"/>
  <c r="N38" i="6" s="1"/>
  <c r="S54" i="6"/>
  <c r="I433" i="6"/>
  <c r="G463" i="6"/>
  <c r="L463" i="6" s="1"/>
  <c r="H244" i="6"/>
  <c r="I220" i="6"/>
  <c r="H46" i="6"/>
  <c r="H62" i="6"/>
  <c r="I46" i="6"/>
  <c r="I62" i="6"/>
  <c r="H283" i="6"/>
  <c r="H333" i="6"/>
  <c r="I366" i="6"/>
  <c r="G441" i="6"/>
  <c r="L441" i="6" s="1"/>
  <c r="G333" i="6"/>
  <c r="L333" i="6" s="1"/>
  <c r="H441" i="6"/>
  <c r="H220" i="6"/>
  <c r="I189" i="6"/>
  <c r="I266" i="6"/>
  <c r="I282" i="6"/>
  <c r="I298" i="6"/>
  <c r="G398" i="6"/>
  <c r="L398" i="6" s="1"/>
  <c r="I398" i="6"/>
  <c r="I455" i="6"/>
  <c r="H32" i="6"/>
  <c r="H64" i="6"/>
  <c r="H96" i="6"/>
  <c r="H128" i="6"/>
  <c r="G181" i="6"/>
  <c r="L181" i="6" s="1"/>
  <c r="I384" i="6"/>
  <c r="G312" i="6"/>
  <c r="L312" i="6" s="1"/>
  <c r="G366" i="6"/>
  <c r="L366" i="6" s="1"/>
  <c r="I311" i="6"/>
  <c r="I327" i="6"/>
  <c r="I343" i="6"/>
  <c r="G251" i="6"/>
  <c r="L251" i="6" s="1"/>
  <c r="I236" i="6"/>
  <c r="I441" i="6"/>
  <c r="H5" i="6"/>
  <c r="H85" i="6"/>
  <c r="H101" i="6"/>
  <c r="H312" i="6"/>
  <c r="H344" i="6"/>
  <c r="I344" i="6"/>
  <c r="I28" i="6"/>
  <c r="I60" i="6"/>
  <c r="I92" i="6"/>
  <c r="I124" i="6"/>
  <c r="I156" i="6"/>
  <c r="H366" i="6"/>
  <c r="H455" i="6"/>
  <c r="H471" i="6"/>
  <c r="G204" i="6"/>
  <c r="L204" i="6" s="1"/>
  <c r="G236" i="6"/>
  <c r="L236" i="6" s="1"/>
  <c r="F417" i="6"/>
  <c r="I417" i="6" s="1"/>
  <c r="I317" i="6"/>
  <c r="I333" i="6"/>
  <c r="I349" i="6"/>
  <c r="H433" i="6"/>
  <c r="I9" i="6"/>
  <c r="I25" i="6"/>
  <c r="I41" i="6"/>
  <c r="I57" i="6"/>
  <c r="I73" i="6"/>
  <c r="I89" i="6"/>
  <c r="I105" i="6"/>
  <c r="I121" i="6"/>
  <c r="I137" i="6"/>
  <c r="I153" i="6"/>
  <c r="I414" i="6"/>
  <c r="G8" i="6"/>
  <c r="L8" i="6" s="1"/>
  <c r="G16" i="6"/>
  <c r="L16" i="6" s="1"/>
  <c r="G24" i="6"/>
  <c r="L24" i="6" s="1"/>
  <c r="G32" i="6"/>
  <c r="L32" i="6" s="1"/>
  <c r="G40" i="6"/>
  <c r="L40" i="6" s="1"/>
  <c r="G48" i="6"/>
  <c r="L48" i="6" s="1"/>
  <c r="G56" i="6"/>
  <c r="L56" i="6" s="1"/>
  <c r="G64" i="6"/>
  <c r="L64" i="6" s="1"/>
  <c r="G72" i="6"/>
  <c r="L72" i="6" s="1"/>
  <c r="G80" i="6"/>
  <c r="L80" i="6" s="1"/>
  <c r="G88" i="6"/>
  <c r="L88" i="6" s="1"/>
  <c r="G96" i="6"/>
  <c r="L96" i="6" s="1"/>
  <c r="G104" i="6"/>
  <c r="L104" i="6" s="1"/>
  <c r="G112" i="6"/>
  <c r="L112" i="6" s="1"/>
  <c r="G120" i="6"/>
  <c r="L120" i="6" s="1"/>
  <c r="G128" i="6"/>
  <c r="L128" i="6" s="1"/>
  <c r="G136" i="6"/>
  <c r="L136" i="6" s="1"/>
  <c r="G144" i="6"/>
  <c r="L144" i="6" s="1"/>
  <c r="G152" i="6"/>
  <c r="L152" i="6" s="1"/>
  <c r="I484" i="6"/>
  <c r="I500" i="6"/>
  <c r="G471" i="6"/>
  <c r="L471" i="6" s="1"/>
  <c r="I475" i="6"/>
  <c r="F212" i="6"/>
  <c r="U212" i="6" s="1"/>
  <c r="G406" i="6"/>
  <c r="L406" i="6" s="1"/>
  <c r="H324" i="6"/>
  <c r="H181" i="6"/>
  <c r="H258" i="6"/>
  <c r="H274" i="6"/>
  <c r="H290" i="6"/>
  <c r="G493" i="6"/>
  <c r="L493" i="6" s="1"/>
  <c r="H10" i="6"/>
  <c r="H26" i="6"/>
  <c r="H42" i="6"/>
  <c r="H58" i="6"/>
  <c r="H74" i="6"/>
  <c r="H90" i="6"/>
  <c r="H106" i="6"/>
  <c r="H122" i="6"/>
  <c r="H138" i="6"/>
  <c r="H154" i="6"/>
  <c r="H390" i="6"/>
  <c r="G467" i="6"/>
  <c r="L467" i="6" s="1"/>
  <c r="G13" i="6"/>
  <c r="L13" i="6" s="1"/>
  <c r="G29" i="6"/>
  <c r="L29" i="6" s="1"/>
  <c r="G45" i="6"/>
  <c r="L45" i="6" s="1"/>
  <c r="G61" i="6"/>
  <c r="L61" i="6" s="1"/>
  <c r="G77" i="6"/>
  <c r="L77" i="6" s="1"/>
  <c r="G93" i="6"/>
  <c r="L93" i="6" s="1"/>
  <c r="G109" i="6"/>
  <c r="L109" i="6" s="1"/>
  <c r="G125" i="6"/>
  <c r="L125" i="6" s="1"/>
  <c r="G141" i="6"/>
  <c r="L141" i="6" s="1"/>
  <c r="G157" i="6"/>
  <c r="L157" i="6" s="1"/>
  <c r="I459" i="6"/>
  <c r="G395" i="6" l="1"/>
  <c r="L395" i="6" s="1"/>
  <c r="M157" i="6"/>
  <c r="N157" i="6" s="1"/>
  <c r="T157" i="6" s="1"/>
  <c r="M125" i="6"/>
  <c r="N125" i="6" s="1"/>
  <c r="T125" i="6" s="1"/>
  <c r="M93" i="6"/>
  <c r="N93" i="6" s="1"/>
  <c r="T93" i="6" s="1"/>
  <c r="M61" i="6"/>
  <c r="M29" i="6"/>
  <c r="M467" i="6"/>
  <c r="N467" i="6" s="1"/>
  <c r="T467" i="6" s="1"/>
  <c r="M493" i="6"/>
  <c r="N493" i="6" s="1"/>
  <c r="T493" i="6" s="1"/>
  <c r="M152" i="6"/>
  <c r="N152" i="6" s="1"/>
  <c r="T152" i="6" s="1"/>
  <c r="M120" i="6"/>
  <c r="N120" i="6" s="1"/>
  <c r="T120" i="6" s="1"/>
  <c r="M72" i="6"/>
  <c r="M40" i="6"/>
  <c r="M204" i="6"/>
  <c r="N204" i="6" s="1"/>
  <c r="T204" i="6" s="1"/>
  <c r="M463" i="6"/>
  <c r="N463" i="6" s="1"/>
  <c r="T463" i="6" s="1"/>
  <c r="M242" i="6"/>
  <c r="N242" i="6" s="1"/>
  <c r="T242" i="6" s="1"/>
  <c r="M210" i="6"/>
  <c r="N210" i="6" s="1"/>
  <c r="T210" i="6" s="1"/>
  <c r="M134" i="6"/>
  <c r="N134" i="6" s="1"/>
  <c r="T134" i="6" s="1"/>
  <c r="M102" i="6"/>
  <c r="N102" i="6" s="1"/>
  <c r="T102" i="6" s="1"/>
  <c r="M173" i="6"/>
  <c r="N173" i="6" s="1"/>
  <c r="T173" i="6" s="1"/>
  <c r="M146" i="6"/>
  <c r="N146" i="6" s="1"/>
  <c r="T146" i="6" s="1"/>
  <c r="M130" i="6"/>
  <c r="N130" i="6" s="1"/>
  <c r="T130" i="6" s="1"/>
  <c r="M114" i="6"/>
  <c r="N114" i="6" s="1"/>
  <c r="T114" i="6" s="1"/>
  <c r="M98" i="6"/>
  <c r="N98" i="6" s="1"/>
  <c r="T98" i="6" s="1"/>
  <c r="M82" i="6"/>
  <c r="N82" i="6" s="1"/>
  <c r="T82" i="6" s="1"/>
  <c r="M66" i="6"/>
  <c r="N66" i="6" s="1"/>
  <c r="M50" i="6"/>
  <c r="M34" i="6"/>
  <c r="M18" i="6"/>
  <c r="M140" i="6"/>
  <c r="N140" i="6" s="1"/>
  <c r="T140" i="6" s="1"/>
  <c r="M76" i="6"/>
  <c r="M12" i="6"/>
  <c r="M437" i="6"/>
  <c r="N437" i="6" s="1"/>
  <c r="T437" i="6" s="1"/>
  <c r="M327" i="6"/>
  <c r="N327" i="6" s="1"/>
  <c r="T327" i="6" s="1"/>
  <c r="M319" i="6"/>
  <c r="N319" i="6" s="1"/>
  <c r="T319" i="6" s="1"/>
  <c r="M311" i="6"/>
  <c r="N311" i="6" s="1"/>
  <c r="T311" i="6" s="1"/>
  <c r="M228" i="6"/>
  <c r="N228" i="6" s="1"/>
  <c r="T228" i="6" s="1"/>
  <c r="M126" i="6"/>
  <c r="N126" i="6" s="1"/>
  <c r="T126" i="6" s="1"/>
  <c r="M94" i="6"/>
  <c r="N94" i="6" s="1"/>
  <c r="T94" i="6" s="1"/>
  <c r="M460" i="6"/>
  <c r="N460" i="6" s="1"/>
  <c r="T460" i="6" s="1"/>
  <c r="M46" i="6"/>
  <c r="M62" i="6"/>
  <c r="M455" i="6"/>
  <c r="N455" i="6" s="1"/>
  <c r="T455" i="6" s="1"/>
  <c r="M106" i="6"/>
  <c r="N106" i="6" s="1"/>
  <c r="T106" i="6" s="1"/>
  <c r="M477" i="6"/>
  <c r="N477" i="6" s="1"/>
  <c r="T477" i="6" s="1"/>
  <c r="M273" i="6"/>
  <c r="N273" i="6" s="1"/>
  <c r="T273" i="6" s="1"/>
  <c r="M379" i="6"/>
  <c r="N379" i="6" s="1"/>
  <c r="T379" i="6" s="1"/>
  <c r="M58" i="6"/>
  <c r="N58" i="6" s="1"/>
  <c r="T58" i="6" s="1"/>
  <c r="M395" i="6"/>
  <c r="N395" i="6" s="1"/>
  <c r="T395" i="6" s="1"/>
  <c r="M55" i="6"/>
  <c r="N55" i="6" s="1"/>
  <c r="T55" i="6" s="1"/>
  <c r="M374" i="6"/>
  <c r="N374" i="6" s="1"/>
  <c r="T374" i="6" s="1"/>
  <c r="M406" i="6"/>
  <c r="N406" i="6" s="1"/>
  <c r="T406" i="6" s="1"/>
  <c r="M136" i="6"/>
  <c r="N136" i="6" s="1"/>
  <c r="T136" i="6" s="1"/>
  <c r="M104" i="6"/>
  <c r="N104" i="6" s="1"/>
  <c r="T104" i="6" s="1"/>
  <c r="M88" i="6"/>
  <c r="N88" i="6" s="1"/>
  <c r="T88" i="6" s="1"/>
  <c r="M56" i="6"/>
  <c r="N56" i="6" s="1"/>
  <c r="M24" i="6"/>
  <c r="M312" i="6"/>
  <c r="N312" i="6" s="1"/>
  <c r="T312" i="6" s="1"/>
  <c r="M181" i="6"/>
  <c r="N181" i="6" s="1"/>
  <c r="T181" i="6" s="1"/>
  <c r="M333" i="6"/>
  <c r="N333" i="6" s="1"/>
  <c r="T333" i="6" s="1"/>
  <c r="M156" i="6"/>
  <c r="N156" i="6" s="1"/>
  <c r="T156" i="6" s="1"/>
  <c r="M92" i="6"/>
  <c r="N92" i="6" s="1"/>
  <c r="T92" i="6" s="1"/>
  <c r="M28" i="6"/>
  <c r="M141" i="6"/>
  <c r="N141" i="6"/>
  <c r="M109" i="6"/>
  <c r="N109" i="6"/>
  <c r="M77" i="6"/>
  <c r="M45" i="6"/>
  <c r="M13" i="6"/>
  <c r="M471" i="6"/>
  <c r="N471" i="6" s="1"/>
  <c r="T471" i="6" s="1"/>
  <c r="M144" i="6"/>
  <c r="N144" i="6" s="1"/>
  <c r="T144" i="6" s="1"/>
  <c r="M128" i="6"/>
  <c r="N128" i="6" s="1"/>
  <c r="T128" i="6" s="1"/>
  <c r="M112" i="6"/>
  <c r="N112" i="6" s="1"/>
  <c r="T112" i="6" s="1"/>
  <c r="M96" i="6"/>
  <c r="N96" i="6" s="1"/>
  <c r="T96" i="6" s="1"/>
  <c r="M80" i="6"/>
  <c r="N80" i="6" s="1"/>
  <c r="T80" i="6" s="1"/>
  <c r="M64" i="6"/>
  <c r="M48" i="6"/>
  <c r="M32" i="6"/>
  <c r="M16" i="6"/>
  <c r="M236" i="6"/>
  <c r="N236" i="6" s="1"/>
  <c r="T236" i="6" s="1"/>
  <c r="M251" i="6"/>
  <c r="N251" i="6" s="1"/>
  <c r="T251" i="6" s="1"/>
  <c r="M366" i="6"/>
  <c r="N366" i="6" s="1"/>
  <c r="T366" i="6" s="1"/>
  <c r="M398" i="6"/>
  <c r="N398" i="6" s="1"/>
  <c r="T398" i="6" s="1"/>
  <c r="M441" i="6"/>
  <c r="N441" i="6" s="1"/>
  <c r="T441" i="6" s="1"/>
  <c r="M226" i="6"/>
  <c r="N226" i="6" s="1"/>
  <c r="T226" i="6" s="1"/>
  <c r="M194" i="6"/>
  <c r="N194" i="6" s="1"/>
  <c r="T194" i="6" s="1"/>
  <c r="M124" i="6"/>
  <c r="N124" i="6" s="1"/>
  <c r="T124" i="6" s="1"/>
  <c r="M60" i="6"/>
  <c r="N60" i="6" s="1"/>
  <c r="T60" i="6" s="1"/>
  <c r="M464" i="6"/>
  <c r="N464" i="6" s="1"/>
  <c r="T464" i="6" s="1"/>
  <c r="M456" i="6"/>
  <c r="N456" i="6" s="1"/>
  <c r="T456" i="6" s="1"/>
  <c r="M343" i="6"/>
  <c r="N343" i="6" s="1"/>
  <c r="T343" i="6" s="1"/>
  <c r="M335" i="6"/>
  <c r="N335" i="6" s="1"/>
  <c r="T335" i="6" s="1"/>
  <c r="M196" i="6"/>
  <c r="N196" i="6" s="1"/>
  <c r="T196" i="6" s="1"/>
  <c r="M150" i="6"/>
  <c r="N150" i="6" s="1"/>
  <c r="T150" i="6" s="1"/>
  <c r="M118" i="6"/>
  <c r="N118" i="6" s="1"/>
  <c r="T118" i="6" s="1"/>
  <c r="M86" i="6"/>
  <c r="N86" i="6" s="1"/>
  <c r="T86" i="6" s="1"/>
  <c r="M70" i="6"/>
  <c r="N70" i="6" s="1"/>
  <c r="M244" i="6"/>
  <c r="N244" i="6" s="1"/>
  <c r="T244" i="6" s="1"/>
  <c r="M475" i="6"/>
  <c r="N475" i="6" s="1"/>
  <c r="T475" i="6" s="1"/>
  <c r="M500" i="6"/>
  <c r="M220" i="6"/>
  <c r="N220" i="6"/>
  <c r="M283" i="6"/>
  <c r="N283" i="6"/>
  <c r="M384" i="6"/>
  <c r="N384" i="6"/>
  <c r="M449" i="6"/>
  <c r="N449" i="6"/>
  <c r="M298" i="6"/>
  <c r="N298" i="6"/>
  <c r="M282" i="6"/>
  <c r="N282" i="6"/>
  <c r="M266" i="6"/>
  <c r="N266" i="6"/>
  <c r="M189" i="6"/>
  <c r="N189" i="6"/>
  <c r="M370" i="6"/>
  <c r="N370" i="6"/>
  <c r="M108" i="6"/>
  <c r="N108" i="6"/>
  <c r="M44" i="6"/>
  <c r="M414" i="6"/>
  <c r="N414" i="6" s="1"/>
  <c r="T414" i="6" s="1"/>
  <c r="M142" i="6"/>
  <c r="N142" i="6" s="1"/>
  <c r="T142" i="6" s="1"/>
  <c r="M110" i="6"/>
  <c r="N110" i="6" s="1"/>
  <c r="T110" i="6" s="1"/>
  <c r="M78" i="6"/>
  <c r="M22" i="6"/>
  <c r="M473" i="6"/>
  <c r="N473" i="6" s="1"/>
  <c r="T473" i="6" s="1"/>
  <c r="M138" i="6"/>
  <c r="N138" i="6" s="1"/>
  <c r="T138" i="6" s="1"/>
  <c r="M74" i="6"/>
  <c r="N74" i="6" s="1"/>
  <c r="T74" i="6" s="1"/>
  <c r="W74" i="3" s="1"/>
  <c r="M26" i="6"/>
  <c r="N26" i="6" s="1"/>
  <c r="T26" i="6" s="1"/>
  <c r="W26" i="3" s="1"/>
  <c r="M257" i="6"/>
  <c r="N257" i="6" s="1"/>
  <c r="T257" i="6" s="1"/>
  <c r="M169" i="6"/>
  <c r="N169" i="6" s="1"/>
  <c r="T169" i="6" s="1"/>
  <c r="M122" i="6"/>
  <c r="N122" i="6" s="1"/>
  <c r="T122" i="6" s="1"/>
  <c r="M42" i="6"/>
  <c r="N42" i="6" s="1"/>
  <c r="T42" i="6" s="1"/>
  <c r="W42" i="3" s="1"/>
  <c r="M90" i="6"/>
  <c r="N90" i="6" s="1"/>
  <c r="T90" i="6" s="1"/>
  <c r="M154" i="6"/>
  <c r="N154" i="6" s="1"/>
  <c r="T154" i="6" s="1"/>
  <c r="H251" i="6"/>
  <c r="S374" i="6"/>
  <c r="N9" i="6"/>
  <c r="S455" i="6"/>
  <c r="N79" i="6"/>
  <c r="T79" i="6" s="1"/>
  <c r="W79" i="3" s="1"/>
  <c r="C79" i="4" s="1"/>
  <c r="M10" i="6"/>
  <c r="N10" i="6" s="1"/>
  <c r="T10" i="6" s="1"/>
  <c r="W10" i="3" s="1"/>
  <c r="M8" i="6"/>
  <c r="M6" i="6"/>
  <c r="M200" i="6"/>
  <c r="N200" i="6" s="1"/>
  <c r="S200" i="6"/>
  <c r="U473" i="6"/>
  <c r="U267" i="6"/>
  <c r="U299" i="6"/>
  <c r="U283" i="6"/>
  <c r="U463" i="6"/>
  <c r="U395" i="6"/>
  <c r="U467" i="6"/>
  <c r="U291" i="6"/>
  <c r="U417" i="6"/>
  <c r="U425" i="6"/>
  <c r="U449" i="6"/>
  <c r="T38" i="6"/>
  <c r="T14" i="6"/>
  <c r="T19" i="6"/>
  <c r="H449" i="6"/>
  <c r="T47" i="6"/>
  <c r="T57" i="6"/>
  <c r="T25" i="6"/>
  <c r="W25" i="3" s="1"/>
  <c r="T65" i="6"/>
  <c r="W65" i="3" s="1"/>
  <c r="T71" i="6"/>
  <c r="S395" i="6"/>
  <c r="K395" i="6"/>
  <c r="J395" i="6"/>
  <c r="C55" i="4"/>
  <c r="C67" i="4"/>
  <c r="C71" i="4"/>
  <c r="C68" i="4"/>
  <c r="C52" i="4"/>
  <c r="T37" i="6"/>
  <c r="W37" i="3" s="1"/>
  <c r="T21" i="6"/>
  <c r="T73" i="6"/>
  <c r="W73" i="3" s="1"/>
  <c r="T69" i="6"/>
  <c r="T63" i="6"/>
  <c r="W63" i="3" s="1"/>
  <c r="T59" i="6"/>
  <c r="T54" i="6"/>
  <c r="T53" i="6"/>
  <c r="S273" i="6"/>
  <c r="S257" i="6"/>
  <c r="T7" i="6"/>
  <c r="W7" i="3" s="1"/>
  <c r="S379" i="6"/>
  <c r="T33" i="6"/>
  <c r="W33" i="3" s="1"/>
  <c r="T9" i="6"/>
  <c r="W9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C36" i="4"/>
  <c r="C20" i="4"/>
  <c r="H473" i="6"/>
  <c r="C3" i="4"/>
  <c r="I473" i="6"/>
  <c r="K473" i="6"/>
  <c r="J473" i="6"/>
  <c r="S477" i="6"/>
  <c r="T30" i="6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S152" i="6"/>
  <c r="S136" i="6"/>
  <c r="S120" i="6"/>
  <c r="S104" i="6"/>
  <c r="S88" i="6"/>
  <c r="S72" i="6"/>
  <c r="N72" i="6" s="1"/>
  <c r="S56" i="6"/>
  <c r="S40" i="6"/>
  <c r="N40" i="6" s="1"/>
  <c r="S24" i="6"/>
  <c r="S8" i="6"/>
  <c r="S157" i="6"/>
  <c r="S125" i="6"/>
  <c r="S93" i="6"/>
  <c r="S61" i="6"/>
  <c r="N61" i="6" s="1"/>
  <c r="S29" i="6"/>
  <c r="N29" i="6" s="1"/>
  <c r="S467" i="6"/>
  <c r="S493" i="6"/>
  <c r="K212" i="6"/>
  <c r="J212" i="6"/>
  <c r="S471" i="6"/>
  <c r="S144" i="6"/>
  <c r="S128" i="6"/>
  <c r="S112" i="6"/>
  <c r="S96" i="6"/>
  <c r="S80" i="6"/>
  <c r="S64" i="6"/>
  <c r="N64" i="6" s="1"/>
  <c r="S48" i="6"/>
  <c r="N48" i="6" s="1"/>
  <c r="S32" i="6"/>
  <c r="N32" i="6" s="1"/>
  <c r="S16" i="6"/>
  <c r="N16" i="6" s="1"/>
  <c r="S236" i="6"/>
  <c r="S366" i="6"/>
  <c r="S333" i="6"/>
  <c r="S463" i="6"/>
  <c r="S226" i="6"/>
  <c r="S194" i="6"/>
  <c r="S124" i="6"/>
  <c r="S60" i="6"/>
  <c r="J467" i="6"/>
  <c r="K467" i="6"/>
  <c r="H467" i="6"/>
  <c r="S456" i="6"/>
  <c r="S343" i="6"/>
  <c r="S335" i="6"/>
  <c r="J299" i="6"/>
  <c r="K299" i="6"/>
  <c r="G299" i="6"/>
  <c r="L299" i="6" s="1"/>
  <c r="S244" i="6"/>
  <c r="S475" i="6"/>
  <c r="S500" i="6"/>
  <c r="N500" i="6" s="1"/>
  <c r="S220" i="6"/>
  <c r="T220" i="6"/>
  <c r="S283" i="6"/>
  <c r="T283" i="6"/>
  <c r="K433" i="6"/>
  <c r="J433" i="6"/>
  <c r="S173" i="6"/>
  <c r="S146" i="6"/>
  <c r="S130" i="6"/>
  <c r="S114" i="6"/>
  <c r="S98" i="6"/>
  <c r="S82" i="6"/>
  <c r="S66" i="6"/>
  <c r="S50" i="6"/>
  <c r="N50" i="6" s="1"/>
  <c r="S34" i="6"/>
  <c r="N34" i="6" s="1"/>
  <c r="S18" i="6"/>
  <c r="N18" i="6" s="1"/>
  <c r="J463" i="6"/>
  <c r="K463" i="6"/>
  <c r="S370" i="6"/>
  <c r="T370" i="6"/>
  <c r="S140" i="6"/>
  <c r="S76" i="6"/>
  <c r="N76" i="6" s="1"/>
  <c r="S12" i="6"/>
  <c r="N12" i="6" s="1"/>
  <c r="J259" i="6"/>
  <c r="K259" i="6"/>
  <c r="S437" i="6"/>
  <c r="S327" i="6"/>
  <c r="S319" i="6"/>
  <c r="S311" i="6"/>
  <c r="S228" i="6"/>
  <c r="S126" i="6"/>
  <c r="S94" i="6"/>
  <c r="S46" i="6"/>
  <c r="N46" i="6" s="1"/>
  <c r="S6" i="6"/>
  <c r="N6" i="6" s="1"/>
  <c r="S62" i="6"/>
  <c r="S22" i="6"/>
  <c r="N22" i="6" s="1"/>
  <c r="G291" i="6"/>
  <c r="L291" i="6" s="1"/>
  <c r="I251" i="6"/>
  <c r="I212" i="6"/>
  <c r="H299" i="6"/>
  <c r="S141" i="6"/>
  <c r="T141" i="6"/>
  <c r="S109" i="6"/>
  <c r="T109" i="6"/>
  <c r="S77" i="6"/>
  <c r="N77" i="6" s="1"/>
  <c r="S45" i="6"/>
  <c r="S13" i="6"/>
  <c r="N13" i="6" s="1"/>
  <c r="K417" i="6"/>
  <c r="J417" i="6"/>
  <c r="S204" i="6"/>
  <c r="S251" i="6"/>
  <c r="S312" i="6"/>
  <c r="S181" i="6"/>
  <c r="S398" i="6"/>
  <c r="S441" i="6"/>
  <c r="S242" i="6"/>
  <c r="S210" i="6"/>
  <c r="S156" i="6"/>
  <c r="S92" i="6"/>
  <c r="S28" i="6"/>
  <c r="N28" i="6" s="1"/>
  <c r="J291" i="6"/>
  <c r="K291" i="6"/>
  <c r="S464" i="6"/>
  <c r="J267" i="6"/>
  <c r="K267" i="6"/>
  <c r="H267" i="6"/>
  <c r="G267" i="6"/>
  <c r="L267" i="6" s="1"/>
  <c r="S196" i="6"/>
  <c r="S150" i="6"/>
  <c r="S134" i="6"/>
  <c r="S118" i="6"/>
  <c r="S102" i="6"/>
  <c r="S86" i="6"/>
  <c r="S70" i="6"/>
  <c r="J251" i="6"/>
  <c r="K251" i="6"/>
  <c r="K425" i="6"/>
  <c r="J425" i="6"/>
  <c r="S449" i="6"/>
  <c r="T449" i="6"/>
  <c r="S384" i="6"/>
  <c r="T384" i="6"/>
  <c r="K449" i="6"/>
  <c r="J449" i="6"/>
  <c r="S298" i="6"/>
  <c r="T298" i="6"/>
  <c r="S282" i="6"/>
  <c r="T282" i="6"/>
  <c r="S266" i="6"/>
  <c r="T266" i="6"/>
  <c r="S189" i="6"/>
  <c r="T189" i="6"/>
  <c r="S108" i="6"/>
  <c r="T108" i="6"/>
  <c r="S44" i="6"/>
  <c r="N44" i="6" s="1"/>
  <c r="S414" i="6"/>
  <c r="S142" i="6"/>
  <c r="S110" i="6"/>
  <c r="S78" i="6"/>
  <c r="J283" i="6"/>
  <c r="K283" i="6"/>
  <c r="S460" i="6"/>
  <c r="G417" i="6"/>
  <c r="L417" i="6" s="1"/>
  <c r="H212" i="6"/>
  <c r="G425" i="6"/>
  <c r="L425" i="6" s="1"/>
  <c r="I425" i="6"/>
  <c r="I449" i="6"/>
  <c r="I463" i="6"/>
  <c r="G259" i="6"/>
  <c r="L259" i="6" s="1"/>
  <c r="I259" i="6"/>
  <c r="G212" i="6"/>
  <c r="L212" i="6" s="1"/>
  <c r="H417" i="6"/>
  <c r="G433" i="6"/>
  <c r="L433" i="6" s="1"/>
  <c r="H291" i="6"/>
  <c r="M433" i="6" l="1"/>
  <c r="N433" i="6" s="1"/>
  <c r="T433" i="6" s="1"/>
  <c r="M212" i="6"/>
  <c r="N212" i="6" s="1"/>
  <c r="T212" i="6" s="1"/>
  <c r="M259" i="6"/>
  <c r="N259" i="6" s="1"/>
  <c r="T259" i="6" s="1"/>
  <c r="M291" i="6"/>
  <c r="N291" i="6" s="1"/>
  <c r="T291" i="6" s="1"/>
  <c r="M299" i="6"/>
  <c r="N299" i="6" s="1"/>
  <c r="T299" i="6" s="1"/>
  <c r="T72" i="6"/>
  <c r="W72" i="3" s="1"/>
  <c r="T200" i="6"/>
  <c r="M425" i="6"/>
  <c r="N425" i="6" s="1"/>
  <c r="T425" i="6" s="1"/>
  <c r="M417" i="6"/>
  <c r="N417" i="6" s="1"/>
  <c r="T417" i="6" s="1"/>
  <c r="M267" i="6"/>
  <c r="N267" i="6" s="1"/>
  <c r="T267" i="6" s="1"/>
  <c r="N78" i="6"/>
  <c r="T78" i="6" s="1"/>
  <c r="W78" i="3" s="1"/>
  <c r="C78" i="4" s="1"/>
  <c r="N45" i="6"/>
  <c r="T45" i="6" s="1"/>
  <c r="W45" i="3" s="1"/>
  <c r="C45" i="4" s="1"/>
  <c r="N24" i="6"/>
  <c r="T24" i="6" s="1"/>
  <c r="W24" i="3" s="1"/>
  <c r="C24" i="4" s="1"/>
  <c r="N62" i="6"/>
  <c r="T62" i="6" s="1"/>
  <c r="W62" i="3" s="1"/>
  <c r="C62" i="4" s="1"/>
  <c r="N8" i="6"/>
  <c r="T8" i="6" s="1"/>
  <c r="W8" i="3" s="1"/>
  <c r="C8" i="4" s="1"/>
  <c r="W21" i="3"/>
  <c r="C21" i="4" s="1"/>
  <c r="W14" i="3"/>
  <c r="C14" i="4" s="1"/>
  <c r="W47" i="3"/>
  <c r="C47" i="4" s="1"/>
  <c r="W19" i="3"/>
  <c r="C19" i="4" s="1"/>
  <c r="W38" i="3"/>
  <c r="C38" i="4" s="1"/>
  <c r="T500" i="6"/>
  <c r="C7" i="4"/>
  <c r="T46" i="6"/>
  <c r="W46" i="3" s="1"/>
  <c r="T44" i="6"/>
  <c r="T12" i="6"/>
  <c r="T76" i="6"/>
  <c r="W76" i="3" s="1"/>
  <c r="C76" i="4" s="1"/>
  <c r="T50" i="6"/>
  <c r="W50" i="3" s="1"/>
  <c r="T32" i="6"/>
  <c r="W32" i="3" s="1"/>
  <c r="T48" i="6"/>
  <c r="T64" i="6"/>
  <c r="W64" i="3" s="1"/>
  <c r="C64" i="4" s="1"/>
  <c r="C60" i="4"/>
  <c r="C72" i="4"/>
  <c r="C39" i="4"/>
  <c r="C31" i="4"/>
  <c r="C17" i="4"/>
  <c r="C9" i="4"/>
  <c r="C54" i="4"/>
  <c r="C58" i="4"/>
  <c r="C63" i="4"/>
  <c r="C69" i="4"/>
  <c r="C74" i="4"/>
  <c r="C15" i="4"/>
  <c r="C41" i="4"/>
  <c r="C43" i="4"/>
  <c r="C49" i="4"/>
  <c r="C51" i="4"/>
  <c r="C33" i="4"/>
  <c r="C25" i="4"/>
  <c r="C53" i="4"/>
  <c r="C57" i="4"/>
  <c r="C59" i="4"/>
  <c r="C65" i="4"/>
  <c r="C73" i="4"/>
  <c r="T77" i="6"/>
  <c r="W77" i="3" s="1"/>
  <c r="T70" i="6"/>
  <c r="T66" i="6"/>
  <c r="T61" i="6"/>
  <c r="W61" i="3" s="1"/>
  <c r="T56" i="6"/>
  <c r="T22" i="6"/>
  <c r="W22" i="3" s="1"/>
  <c r="T18" i="6"/>
  <c r="T34" i="6"/>
  <c r="W34" i="3" s="1"/>
  <c r="T29" i="6"/>
  <c r="W29" i="3" s="1"/>
  <c r="C46" i="4"/>
  <c r="C32" i="4"/>
  <c r="C5" i="4"/>
  <c r="C35" i="4"/>
  <c r="C75" i="4"/>
  <c r="C23" i="4"/>
  <c r="C30" i="4"/>
  <c r="C42" i="4"/>
  <c r="T28" i="6"/>
  <c r="W28" i="3" s="1"/>
  <c r="T13" i="6"/>
  <c r="W13" i="3" s="1"/>
  <c r="T6" i="6"/>
  <c r="W6" i="3" s="1"/>
  <c r="T16" i="6"/>
  <c r="W16" i="3" s="1"/>
  <c r="T40" i="6"/>
  <c r="W40" i="3" s="1"/>
  <c r="C50" i="4"/>
  <c r="C27" i="4"/>
  <c r="C11" i="4"/>
  <c r="C501" i="4"/>
  <c r="C37" i="4"/>
  <c r="C26" i="4"/>
  <c r="C10" i="4"/>
  <c r="S267" i="6"/>
  <c r="S425" i="6"/>
  <c r="S433" i="6"/>
  <c r="S212" i="6"/>
  <c r="S259" i="6"/>
  <c r="S417" i="6"/>
  <c r="S291" i="6"/>
  <c r="S299" i="6"/>
  <c r="W18" i="3" l="1"/>
  <c r="C18" i="4" s="1"/>
  <c r="W48" i="3"/>
  <c r="C48" i="4" s="1"/>
  <c r="W12" i="3"/>
  <c r="C12" i="4" s="1"/>
  <c r="W500" i="3"/>
  <c r="C500" i="4" s="1"/>
  <c r="W44" i="3"/>
  <c r="C44" i="4" s="1"/>
  <c r="C34" i="4"/>
  <c r="C29" i="4"/>
  <c r="C56" i="4"/>
  <c r="C66" i="4"/>
  <c r="C77" i="4"/>
  <c r="C22" i="4"/>
  <c r="C61" i="4"/>
  <c r="C70" i="4"/>
  <c r="C40" i="4"/>
  <c r="C6" i="4"/>
  <c r="C28" i="4"/>
  <c r="C16" i="4"/>
  <c r="C13" i="4"/>
  <c r="P710" i="1" l="1"/>
  <c r="P709" i="1"/>
  <c r="P708" i="1"/>
  <c r="P707" i="1"/>
  <c r="P706" i="1"/>
  <c r="P705" i="1"/>
  <c r="P704" i="1"/>
  <c r="P703" i="1"/>
  <c r="P702" i="1"/>
  <c r="P701" i="1"/>
  <c r="P610" i="1"/>
  <c r="P609" i="1"/>
  <c r="P608" i="1"/>
  <c r="P607" i="1"/>
  <c r="P606" i="1"/>
  <c r="P605" i="1"/>
  <c r="P604" i="1"/>
  <c r="P603" i="1"/>
  <c r="P602" i="1"/>
  <c r="P601" i="1"/>
  <c r="P510" i="1"/>
  <c r="P509" i="1"/>
  <c r="P508" i="1"/>
  <c r="P507" i="1"/>
  <c r="P506" i="1"/>
  <c r="P505" i="1"/>
  <c r="P504" i="1"/>
  <c r="P503" i="1"/>
  <c r="P502" i="1"/>
  <c r="P501" i="1"/>
  <c r="P410" i="1"/>
  <c r="P409" i="1"/>
  <c r="P408" i="1"/>
  <c r="P407" i="1"/>
  <c r="P406" i="1"/>
  <c r="P405" i="1"/>
  <c r="P404" i="1"/>
  <c r="P403" i="1"/>
  <c r="P402" i="1"/>
  <c r="P401" i="1"/>
  <c r="P310" i="1"/>
  <c r="P309" i="1"/>
  <c r="P308" i="1"/>
  <c r="P307" i="1"/>
  <c r="P306" i="1"/>
  <c r="P305" i="1"/>
  <c r="P304" i="1"/>
  <c r="P303" i="1"/>
  <c r="P302" i="1"/>
  <c r="P301" i="1"/>
  <c r="K32" i="3" s="1"/>
  <c r="U32" i="3" s="1"/>
  <c r="P210" i="1"/>
  <c r="P209" i="1"/>
  <c r="P208" i="1"/>
  <c r="P207" i="1"/>
  <c r="P206" i="1"/>
  <c r="P205" i="1"/>
  <c r="P204" i="1"/>
  <c r="P203" i="1"/>
  <c r="K50" i="3" s="1"/>
  <c r="U50" i="3" s="1"/>
  <c r="P202" i="1"/>
  <c r="P201" i="1"/>
  <c r="P110" i="1"/>
  <c r="P109" i="1"/>
  <c r="P108" i="1"/>
  <c r="P107" i="1"/>
  <c r="P106" i="1"/>
  <c r="P105" i="1"/>
  <c r="P104" i="1"/>
  <c r="P103" i="1"/>
  <c r="K39" i="3" s="1"/>
  <c r="U39" i="3" s="1"/>
  <c r="P102" i="1"/>
  <c r="P101" i="1"/>
  <c r="P910" i="1"/>
  <c r="P909" i="1"/>
  <c r="P908" i="1"/>
  <c r="P907" i="1"/>
  <c r="P906" i="1"/>
  <c r="P905" i="1"/>
  <c r="P904" i="1"/>
  <c r="P903" i="1"/>
  <c r="P902" i="1"/>
  <c r="P901" i="1"/>
  <c r="P810" i="1"/>
  <c r="P809" i="1"/>
  <c r="P808" i="1"/>
  <c r="P807" i="1"/>
  <c r="P806" i="1"/>
  <c r="P805" i="1"/>
  <c r="P804" i="1"/>
  <c r="P803" i="1"/>
  <c r="P802" i="1"/>
  <c r="P1000" i="1"/>
  <c r="K31" i="3" s="1"/>
  <c r="U31" i="3" s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K25" i="3" s="1"/>
  <c r="U25" i="3" s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K17" i="3" s="1"/>
  <c r="U17" i="3" s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K21" i="3" s="1"/>
  <c r="U21" i="3" s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K73" i="3" s="1"/>
  <c r="U73" i="3" s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K51" i="3" s="1"/>
  <c r="U51" i="3" s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K44" i="3" s="1"/>
  <c r="U44" i="3" s="1"/>
  <c r="P487" i="1"/>
  <c r="P486" i="1"/>
  <c r="P485" i="1"/>
  <c r="P484" i="1"/>
  <c r="P483" i="1"/>
  <c r="P482" i="1"/>
  <c r="P481" i="1"/>
  <c r="P480" i="1"/>
  <c r="P479" i="1"/>
  <c r="P478" i="1"/>
  <c r="P477" i="1"/>
  <c r="K41" i="3" s="1"/>
  <c r="U41" i="3" s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K500" i="3" s="1"/>
  <c r="U500" i="3" s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K501" i="3" s="1"/>
  <c r="U501" i="3" s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K42" i="3" s="1"/>
  <c r="U42" i="3" s="1"/>
  <c r="P321" i="1"/>
  <c r="P320" i="1"/>
  <c r="P319" i="1"/>
  <c r="P318" i="1"/>
  <c r="P317" i="1"/>
  <c r="P316" i="1"/>
  <c r="P315" i="1"/>
  <c r="P314" i="1"/>
  <c r="P313" i="1"/>
  <c r="P312" i="1"/>
  <c r="P31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K37" i="3" s="1"/>
  <c r="U37" i="3" s="1"/>
  <c r="P259" i="1"/>
  <c r="K72" i="3" s="1"/>
  <c r="U72" i="3" s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K20" i="3" s="1"/>
  <c r="U20" i="3" s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K65" i="3" s="1"/>
  <c r="U65" i="3" s="1"/>
  <c r="P214" i="1"/>
  <c r="P213" i="1"/>
  <c r="P212" i="1"/>
  <c r="P21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A2" i="3"/>
  <c r="K49" i="3" l="1"/>
  <c r="U49" i="3" s="1"/>
  <c r="K16" i="3"/>
  <c r="U16" i="3" s="1"/>
  <c r="A2" i="6"/>
  <c r="B2" i="6" s="1"/>
  <c r="C2" i="6" s="1"/>
  <c r="Z2" i="3"/>
  <c r="D2" i="6" l="1"/>
  <c r="E2" i="6" l="1"/>
  <c r="F2" i="6" s="1"/>
  <c r="I2" i="6" s="1"/>
  <c r="B308" i="4"/>
  <c r="B340" i="4"/>
  <c r="B443" i="4"/>
  <c r="B419" i="4"/>
  <c r="B435" i="4"/>
  <c r="B451" i="4"/>
  <c r="B484" i="4"/>
  <c r="U2" i="6" l="1"/>
  <c r="B320" i="4"/>
  <c r="B272" i="4"/>
  <c r="B256" i="4"/>
  <c r="B427" i="4"/>
  <c r="B483" i="4"/>
  <c r="B387" i="4"/>
  <c r="B379" i="4"/>
  <c r="B371" i="4"/>
  <c r="B336" i="4"/>
  <c r="B332" i="4"/>
  <c r="B316" i="4"/>
  <c r="B282" i="4"/>
  <c r="B264" i="4"/>
  <c r="B481" i="4"/>
  <c r="B399" i="4"/>
  <c r="B391" i="4"/>
  <c r="B383" i="4"/>
  <c r="B348" i="4"/>
  <c r="B324" i="4"/>
  <c r="B304" i="4"/>
  <c r="B300" i="4"/>
  <c r="B284" i="4"/>
  <c r="B346" i="4"/>
  <c r="B328" i="4"/>
  <c r="B296" i="4"/>
  <c r="B450" i="4"/>
  <c r="B434" i="4"/>
  <c r="B418" i="4"/>
  <c r="B461" i="4"/>
  <c r="B423" i="4"/>
  <c r="B331" i="4"/>
  <c r="B299" i="4"/>
  <c r="B433" i="4"/>
  <c r="B417" i="4"/>
  <c r="B485" i="4"/>
  <c r="B466" i="4"/>
  <c r="B458" i="4"/>
  <c r="B420" i="4"/>
  <c r="B342" i="4"/>
  <c r="B310" i="4"/>
  <c r="B278" i="4"/>
  <c r="B312" i="4"/>
  <c r="B280" i="4"/>
  <c r="B263" i="4"/>
  <c r="B438" i="4"/>
  <c r="B422" i="4"/>
  <c r="B440" i="4"/>
  <c r="B432" i="4"/>
  <c r="B454" i="4"/>
  <c r="B402" i="4"/>
  <c r="B314" i="4"/>
  <c r="B499" i="4"/>
  <c r="B464" i="4"/>
  <c r="B439" i="4"/>
  <c r="B409" i="4"/>
  <c r="B347" i="4"/>
  <c r="B315" i="4"/>
  <c r="B490" i="4"/>
  <c r="B441" i="4"/>
  <c r="B271" i="4"/>
  <c r="B444" i="4"/>
  <c r="B428" i="4"/>
  <c r="B334" i="4"/>
  <c r="B448" i="4"/>
  <c r="B416" i="4"/>
  <c r="B309" i="4"/>
  <c r="K2" i="6"/>
  <c r="J2" i="6"/>
  <c r="H2" i="6"/>
  <c r="G2" i="6"/>
  <c r="L2" i="6" s="1"/>
  <c r="M2" i="6" l="1"/>
  <c r="B292" i="4"/>
  <c r="B488" i="4"/>
  <c r="B307" i="4"/>
  <c r="B446" i="4"/>
  <c r="B487" i="4"/>
  <c r="B323" i="4"/>
  <c r="B426" i="4"/>
  <c r="B495" i="4"/>
  <c r="B339" i="4"/>
  <c r="B430" i="4"/>
  <c r="B482" i="4"/>
  <c r="B449" i="4"/>
  <c r="B291" i="4"/>
  <c r="B442" i="4"/>
  <c r="B266" i="4"/>
  <c r="B436" i="4"/>
  <c r="B352" i="4"/>
  <c r="B395" i="4"/>
  <c r="B286" i="4"/>
  <c r="B356" i="4"/>
  <c r="B322" i="4"/>
  <c r="B338" i="4"/>
  <c r="B452" i="4"/>
  <c r="B470" i="4"/>
  <c r="B465" i="4"/>
  <c r="B344" i="4"/>
  <c r="B294" i="4"/>
  <c r="B326" i="4"/>
  <c r="B302" i="4"/>
  <c r="B498" i="4"/>
  <c r="B415" i="4"/>
  <c r="B447" i="4"/>
  <c r="B445" i="4"/>
  <c r="B298" i="4"/>
  <c r="B288" i="4"/>
  <c r="B277" i="4"/>
  <c r="B341" i="4"/>
  <c r="B455" i="4"/>
  <c r="B290" i="4"/>
  <c r="B306" i="4"/>
  <c r="B330" i="4"/>
  <c r="B354" i="4"/>
  <c r="B252" i="4"/>
  <c r="B477" i="4"/>
  <c r="B425" i="4"/>
  <c r="B431" i="4"/>
  <c r="B318" i="4"/>
  <c r="B350" i="4"/>
  <c r="B491" i="4"/>
  <c r="B362" i="4"/>
  <c r="B363" i="4"/>
  <c r="B293" i="4"/>
  <c r="B396" i="4"/>
  <c r="B374" i="4"/>
  <c r="B260" i="4"/>
  <c r="B480" i="4"/>
  <c r="B500" i="4"/>
  <c r="B262" i="4"/>
  <c r="B275" i="4"/>
  <c r="B358" i="4"/>
  <c r="B453" i="4"/>
  <c r="B408" i="4"/>
  <c r="B429" i="4"/>
  <c r="B494" i="4"/>
  <c r="B497" i="4"/>
  <c r="B476" i="4"/>
  <c r="B359" i="4"/>
  <c r="B393" i="4"/>
  <c r="B486" i="4"/>
  <c r="B410" i="4"/>
  <c r="B424" i="4"/>
  <c r="B254" i="4"/>
  <c r="B405" i="4"/>
  <c r="B325" i="4"/>
  <c r="B380" i="4"/>
  <c r="B390" i="4"/>
  <c r="B368" i="4"/>
  <c r="B384" i="4"/>
  <c r="B400" i="4"/>
  <c r="B357" i="4"/>
  <c r="B259" i="4"/>
  <c r="B372" i="4"/>
  <c r="B462" i="4"/>
  <c r="B456" i="4"/>
  <c r="B459" i="4"/>
  <c r="B386" i="4"/>
  <c r="S2" i="6"/>
  <c r="N2" i="6" l="1"/>
  <c r="T2" i="6" s="1"/>
  <c r="W2" i="3" s="1"/>
  <c r="C2" i="4" s="1"/>
  <c r="A26" i="8" s="1"/>
  <c r="B501" i="4"/>
  <c r="B365" i="4"/>
  <c r="B377" i="4"/>
  <c r="B493" i="4"/>
  <c r="B283" i="4"/>
  <c r="B355" i="4"/>
  <c r="B403" i="4"/>
  <c r="B489" i="4"/>
  <c r="B469" i="4"/>
  <c r="B258" i="4"/>
  <c r="B413" i="4"/>
  <c r="B270" i="4"/>
  <c r="B474" i="4"/>
  <c r="B468" i="4"/>
  <c r="B407" i="4"/>
  <c r="B279" i="4"/>
  <c r="B274" i="4"/>
  <c r="B496" i="4"/>
  <c r="B301" i="4"/>
  <c r="B414" i="4"/>
  <c r="B421" i="4"/>
  <c r="B253" i="4"/>
  <c r="B471" i="4"/>
  <c r="B360" i="4"/>
  <c r="B267" i="4"/>
  <c r="B406" i="4"/>
  <c r="B333" i="4"/>
  <c r="B382" i="4"/>
  <c r="B388" i="4"/>
  <c r="B463" i="4"/>
  <c r="B460" i="4"/>
  <c r="B364" i="4"/>
  <c r="B255" i="4"/>
  <c r="B327" i="4"/>
  <c r="B492" i="4"/>
  <c r="B303" i="4"/>
  <c r="B375" i="4"/>
  <c r="B343" i="4"/>
  <c r="B287" i="4"/>
  <c r="B311" i="4"/>
  <c r="B335" i="4"/>
  <c r="B398" i="4"/>
  <c r="B349" i="4"/>
  <c r="B367" i="4"/>
  <c r="B397" i="4"/>
  <c r="B378" i="4"/>
  <c r="B467" i="4"/>
  <c r="B361" i="4"/>
  <c r="B457" i="4"/>
  <c r="B411" i="4"/>
  <c r="B285" i="4"/>
  <c r="B381" i="4"/>
  <c r="B376" i="4"/>
  <c r="B366" i="4"/>
  <c r="B370" i="4"/>
  <c r="B373" i="4"/>
  <c r="B369" i="4"/>
  <c r="B337" i="4"/>
  <c r="B297" i="4"/>
  <c r="B401" i="4" l="1"/>
  <c r="B4" i="4"/>
  <c r="B478" i="4"/>
  <c r="B268" i="4"/>
  <c r="B319" i="4"/>
  <c r="B472" i="4"/>
  <c r="B317" i="4"/>
  <c r="B276" i="4"/>
  <c r="B389" i="4"/>
  <c r="B385" i="4"/>
  <c r="B473" i="4"/>
  <c r="B281" i="4"/>
  <c r="B269" i="4"/>
  <c r="B313" i="4"/>
  <c r="B437" i="4"/>
  <c r="B392" i="4"/>
  <c r="B394" i="4"/>
  <c r="B404" i="4"/>
  <c r="B479" i="4"/>
  <c r="B351" i="4"/>
  <c r="B345" i="4"/>
  <c r="B321" i="4"/>
  <c r="B329" i="4"/>
  <c r="B289" i="4"/>
  <c r="B412" i="4"/>
  <c r="B353" i="4"/>
  <c r="B475" i="4"/>
  <c r="B273" i="4"/>
  <c r="B265" i="4"/>
  <c r="B3" i="4" l="1"/>
  <c r="B305" i="4"/>
  <c r="B295" i="4"/>
  <c r="B261" i="4"/>
  <c r="B257" i="4"/>
  <c r="B15" i="4" l="1"/>
  <c r="B17" i="4" l="1"/>
  <c r="B16" i="4"/>
  <c r="B21" i="4" l="1"/>
  <c r="B25" i="4" l="1"/>
  <c r="B26" i="4" l="1"/>
  <c r="B28" i="4" l="1"/>
  <c r="B29" i="4" l="1"/>
  <c r="B31" i="4" l="1"/>
  <c r="B32" i="4"/>
  <c r="B33" i="4" l="1"/>
  <c r="B35" i="4" l="1"/>
  <c r="B36" i="4" l="1"/>
  <c r="B37" i="4" l="1"/>
  <c r="B39" i="4" l="1"/>
  <c r="B40" i="4"/>
  <c r="B41" i="4" l="1"/>
  <c r="B42" i="4" l="1"/>
  <c r="B45" i="4" l="1"/>
  <c r="B43" i="4"/>
  <c r="B44" i="4" l="1"/>
  <c r="B46" i="4" l="1"/>
  <c r="B49" i="4"/>
  <c r="B47" i="4"/>
  <c r="B50" i="4"/>
  <c r="B51" i="4" l="1"/>
  <c r="B55" i="4" l="1"/>
  <c r="B57" i="4" l="1"/>
  <c r="B56" i="4"/>
  <c r="B58" i="4" l="1"/>
  <c r="B59" i="4" l="1"/>
  <c r="B60" i="4" l="1"/>
  <c r="B65" i="4" l="1"/>
  <c r="B66" i="4"/>
  <c r="B71" i="4" l="1"/>
  <c r="B73" i="4" l="1"/>
  <c r="B74" i="4" l="1"/>
  <c r="B76" i="4" l="1"/>
  <c r="B79" i="4" l="1"/>
  <c r="B78" i="4"/>
  <c r="B77" i="4"/>
  <c r="B80" i="4" l="1"/>
  <c r="B81" i="4"/>
  <c r="B82" i="4" l="1"/>
  <c r="B84" i="4" l="1"/>
  <c r="B83" i="4"/>
  <c r="B85" i="4" l="1"/>
  <c r="B86" i="4" l="1"/>
  <c r="B87" i="4" l="1"/>
  <c r="B88" i="4" l="1"/>
  <c r="B90" i="4" l="1"/>
  <c r="B89" i="4"/>
  <c r="B91" i="4" l="1"/>
  <c r="B92" i="4" l="1"/>
  <c r="B93" i="4"/>
  <c r="B94" i="4" l="1"/>
  <c r="B95" i="4" l="1"/>
  <c r="B96" i="4"/>
  <c r="B98" i="4" l="1"/>
  <c r="B97" i="4" l="1"/>
  <c r="B100" i="4" l="1"/>
  <c r="B101" i="4" l="1"/>
  <c r="B99" i="4"/>
  <c r="B102" i="4" l="1"/>
  <c r="B103" i="4"/>
  <c r="B104" i="4" l="1"/>
  <c r="B105" i="4" l="1"/>
  <c r="B106" i="4"/>
  <c r="B107" i="4" l="1"/>
  <c r="B108" i="4" l="1"/>
  <c r="B109" i="4" l="1"/>
  <c r="B110" i="4" l="1"/>
  <c r="B112" i="4" l="1"/>
  <c r="B111" i="4"/>
  <c r="B113" i="4" l="1"/>
  <c r="B114" i="4" l="1"/>
  <c r="B115" i="4" l="1"/>
  <c r="B116" i="4" l="1"/>
  <c r="B117" i="4"/>
  <c r="B120" i="4" l="1"/>
  <c r="B118" i="4"/>
  <c r="B119" i="4" l="1"/>
  <c r="B121" i="4"/>
  <c r="B123" i="4" l="1"/>
  <c r="B122" i="4"/>
  <c r="B124" i="4" l="1"/>
  <c r="B126" i="4"/>
  <c r="B125" i="4" l="1"/>
  <c r="B128" i="4"/>
  <c r="B127" i="4" l="1"/>
  <c r="B129" i="4" l="1"/>
  <c r="B130" i="4" l="1"/>
  <c r="B132" i="4" l="1"/>
  <c r="B131" i="4"/>
  <c r="B133" i="4" l="1"/>
  <c r="B135" i="4" l="1"/>
  <c r="B134" i="4"/>
  <c r="B137" i="4" l="1"/>
  <c r="B136" i="4" l="1"/>
  <c r="B138" i="4" l="1"/>
  <c r="B140" i="4" l="1"/>
  <c r="B139" i="4" l="1"/>
  <c r="B141" i="4" l="1"/>
  <c r="B142" i="4" l="1"/>
  <c r="B143" i="4"/>
  <c r="B145" i="4"/>
  <c r="B144" i="4" l="1"/>
  <c r="B146" i="4"/>
  <c r="B148" i="4" l="1"/>
  <c r="B147" i="4" l="1"/>
  <c r="B149" i="4" l="1"/>
  <c r="B153" i="4" l="1"/>
  <c r="B150" i="4"/>
  <c r="B151" i="4"/>
  <c r="B152" i="4"/>
  <c r="B155" i="4" l="1"/>
  <c r="B154" i="4"/>
  <c r="B157" i="4" l="1"/>
  <c r="B158" i="4" l="1"/>
  <c r="B156" i="4"/>
  <c r="B161" i="4" l="1"/>
  <c r="B159" i="4"/>
  <c r="B162" i="4"/>
  <c r="B160" i="4" l="1"/>
  <c r="B163" i="4" l="1"/>
  <c r="B165" i="4"/>
  <c r="B164" i="4" l="1"/>
  <c r="B166" i="4" l="1"/>
  <c r="B167" i="4"/>
  <c r="B168" i="4" l="1"/>
  <c r="B169" i="4"/>
  <c r="B170" i="4" l="1"/>
  <c r="B171" i="4" l="1"/>
  <c r="B172" i="4" l="1"/>
  <c r="B173" i="4"/>
  <c r="B174" i="4" l="1"/>
  <c r="B175" i="4" l="1"/>
  <c r="B176" i="4" l="1"/>
  <c r="B178" i="4" l="1"/>
  <c r="B177" i="4" l="1"/>
  <c r="B179" i="4"/>
  <c r="B180" i="4" l="1"/>
  <c r="B181" i="4" l="1"/>
  <c r="B182" i="4" l="1"/>
  <c r="B183" i="4"/>
  <c r="B184" i="4" l="1"/>
  <c r="B185" i="4"/>
  <c r="B187" i="4" l="1"/>
  <c r="B186" i="4"/>
  <c r="B188" i="4" l="1"/>
  <c r="B189" i="4"/>
  <c r="B191" i="4" l="1"/>
  <c r="B190" i="4" l="1"/>
  <c r="B192" i="4" l="1"/>
  <c r="B194" i="4" l="1"/>
  <c r="B193" i="4" l="1"/>
  <c r="B195" i="4" l="1"/>
  <c r="B196" i="4" l="1"/>
  <c r="B197" i="4" l="1"/>
  <c r="B198" i="4"/>
  <c r="B199" i="4" l="1"/>
  <c r="B200" i="4" l="1"/>
  <c r="B201" i="4"/>
  <c r="B202" i="4"/>
  <c r="B203" i="4" l="1"/>
  <c r="B204" i="4"/>
  <c r="B205" i="4" l="1"/>
  <c r="B207" i="4" l="1"/>
  <c r="B206" i="4"/>
  <c r="B208" i="4" l="1"/>
  <c r="B209" i="4"/>
  <c r="B210" i="4" l="1"/>
  <c r="B211" i="4"/>
  <c r="B213" i="4" l="1"/>
  <c r="B212" i="4"/>
  <c r="B214" i="4" l="1"/>
  <c r="B215" i="4"/>
  <c r="B216" i="4" l="1"/>
  <c r="H4" i="1"/>
  <c r="P4" i="1" s="1"/>
  <c r="K10" i="3" s="1"/>
  <c r="U10" i="3" s="1"/>
  <c r="H3" i="1"/>
  <c r="B3" i="1" s="1"/>
  <c r="P3" i="1" s="1"/>
  <c r="H20" i="1"/>
  <c r="H19" i="1"/>
  <c r="H17" i="1"/>
  <c r="H16" i="1"/>
  <c r="H15" i="1"/>
  <c r="H14" i="1"/>
  <c r="H13" i="1"/>
  <c r="H12" i="1"/>
  <c r="H2" i="1"/>
  <c r="B2" i="1" s="1"/>
  <c r="P2" i="1" s="1"/>
  <c r="K5" i="3" l="1"/>
  <c r="U5" i="3" s="1"/>
  <c r="B5" i="4" s="1"/>
  <c r="K6" i="3"/>
  <c r="U6" i="3" s="1"/>
  <c r="B6" i="4" s="1"/>
  <c r="K38" i="3"/>
  <c r="U38" i="3" s="1"/>
  <c r="B38" i="4" s="1"/>
  <c r="K18" i="3"/>
  <c r="U18" i="3" s="1"/>
  <c r="B18" i="4" s="1"/>
  <c r="K8" i="3"/>
  <c r="U8" i="3" s="1"/>
  <c r="B8" i="4" s="1"/>
  <c r="K19" i="3"/>
  <c r="U19" i="3" s="1"/>
  <c r="B19" i="4" s="1"/>
  <c r="K64" i="3"/>
  <c r="U64" i="3" s="1"/>
  <c r="B64" i="4" s="1"/>
  <c r="K7" i="3"/>
  <c r="U7" i="3" s="1"/>
  <c r="B7" i="4" s="1"/>
  <c r="K9" i="3"/>
  <c r="U9" i="3" s="1"/>
  <c r="B69" i="4"/>
  <c r="B68" i="4"/>
  <c r="B70" i="4"/>
  <c r="B10" i="4"/>
  <c r="B52" i="4"/>
  <c r="B72" i="4"/>
  <c r="B53" i="4"/>
  <c r="B34" i="4"/>
  <c r="B217" i="4"/>
  <c r="B219" i="4"/>
  <c r="H5" i="1"/>
  <c r="P5" i="1" s="1"/>
  <c r="H18" i="1"/>
  <c r="B24" i="4" l="1"/>
  <c r="B20" i="4"/>
  <c r="B22" i="4"/>
  <c r="B218" i="4"/>
  <c r="H6" i="1"/>
  <c r="P6" i="1" s="1"/>
  <c r="B2" i="3"/>
  <c r="K30" i="3" l="1"/>
  <c r="U30" i="3" s="1"/>
  <c r="B30" i="4" s="1"/>
  <c r="K61" i="3"/>
  <c r="U61" i="3" s="1"/>
  <c r="B61" i="4" s="1"/>
  <c r="K62" i="3"/>
  <c r="U62" i="3" s="1"/>
  <c r="B62" i="4" s="1"/>
  <c r="K63" i="3"/>
  <c r="U63" i="3" s="1"/>
  <c r="B63" i="4" s="1"/>
  <c r="B9" i="4"/>
  <c r="H7" i="1"/>
  <c r="P7" i="1" s="1"/>
  <c r="B75" i="4" s="1"/>
  <c r="C2" i="3"/>
  <c r="B220" i="4" l="1"/>
  <c r="H8" i="1"/>
  <c r="P8" i="1" s="1"/>
  <c r="K11" i="3" s="1"/>
  <c r="U11" i="3" s="1"/>
  <c r="D2" i="3"/>
  <c r="B11" i="4" l="1"/>
  <c r="B222" i="4"/>
  <c r="H9" i="1"/>
  <c r="P9" i="1" s="1"/>
  <c r="K23" i="3" s="1"/>
  <c r="U23" i="3" s="1"/>
  <c r="E2" i="3"/>
  <c r="B54" i="4" l="1"/>
  <c r="B23" i="4"/>
  <c r="B221" i="4"/>
  <c r="B223" i="4"/>
  <c r="H10" i="1"/>
  <c r="P10" i="1" s="1"/>
  <c r="F2" i="3"/>
  <c r="H2" i="3" s="1"/>
  <c r="V2" i="3" l="1"/>
  <c r="P2" i="3" s="1"/>
  <c r="K12" i="3"/>
  <c r="U12" i="3" s="1"/>
  <c r="B12" i="4" s="1"/>
  <c r="K48" i="3"/>
  <c r="U48" i="3" s="1"/>
  <c r="B48" i="4" s="1"/>
  <c r="J2" i="3"/>
  <c r="I2" i="3"/>
  <c r="B27" i="4"/>
  <c r="G2" i="3"/>
  <c r="L2" i="3" s="1"/>
  <c r="H11" i="1"/>
  <c r="P11" i="1" s="1"/>
  <c r="K13" i="3" l="1"/>
  <c r="U13" i="3" s="1"/>
  <c r="B13" i="4" s="1"/>
  <c r="K14" i="3"/>
  <c r="U14" i="3" s="1"/>
  <c r="B14" i="4" s="1"/>
  <c r="K2" i="3"/>
  <c r="U2" i="3" s="1"/>
  <c r="M2" i="3"/>
  <c r="N2" i="3" s="1"/>
  <c r="B67" i="4"/>
  <c r="B224" i="4" l="1"/>
  <c r="B225" i="4"/>
  <c r="B2" i="4" l="1"/>
  <c r="B229" i="4"/>
  <c r="B227" i="4" l="1"/>
  <c r="B226" i="4"/>
  <c r="B228" i="4" l="1"/>
  <c r="B230" i="4" l="1"/>
  <c r="B231" i="4" l="1"/>
  <c r="B232" i="4" l="1"/>
  <c r="B233" i="4"/>
  <c r="B234" i="4" l="1"/>
  <c r="B235" i="4" l="1"/>
  <c r="B237" i="4" l="1"/>
  <c r="B239" i="4" l="1"/>
  <c r="B236" i="4"/>
  <c r="B238" i="4"/>
  <c r="B240" i="4" l="1"/>
  <c r="B241" i="4" l="1"/>
  <c r="B243" i="4"/>
  <c r="B242" i="4" l="1"/>
  <c r="B244" i="4"/>
  <c r="B245" i="4" l="1"/>
  <c r="B246" i="4"/>
  <c r="B247" i="4" l="1"/>
  <c r="B248" i="4" l="1"/>
  <c r="B249" i="4" l="1"/>
  <c r="B250" i="4" l="1"/>
  <c r="B251" i="4"/>
</calcChain>
</file>

<file path=xl/comments1.xml><?xml version="1.0" encoding="utf-8"?>
<comments xmlns="http://schemas.openxmlformats.org/spreadsheetml/2006/main">
  <authors>
    <author>hrashad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<sst xmlns="http://schemas.openxmlformats.org/spreadsheetml/2006/main" count="19071" uniqueCount="10260">
  <si>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</si>
  <si>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</si>
  <si>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</si>
  <si>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</si>
  <si>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</si>
  <si>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</si>
  <si>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</si>
  <si>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</si>
  <si>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</si>
  <si>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</si>
  <si>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</si>
  <si>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</si>
  <si>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</si>
  <si>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</si>
  <si>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</si>
  <si>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</si>
  <si>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</si>
  <si>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</si>
  <si>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</si>
  <si>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</si>
  <si>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</si>
  <si>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</si>
  <si>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</si>
  <si>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</si>
  <si>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</si>
  <si>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</si>
  <si>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</si>
  <si>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</si>
  <si>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</si>
  <si>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</si>
  <si>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</si>
  <si>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</si>
  <si>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</si>
  <si>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</si>
  <si>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</si>
  <si>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</si>
  <si>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</si>
  <si>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</si>
  <si>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</si>
  <si>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</si>
  <si>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</si>
  <si>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</si>
  <si>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</si>
  <si>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</si>
  <si>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</si>
  <si>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</si>
  <si>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</si>
  <si>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</si>
  <si>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</si>
  <si>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</si>
  <si>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</si>
  <si>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</si>
  <si>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</si>
  <si>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</si>
  <si>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</si>
  <si>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</si>
  <si>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</si>
  <si>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</si>
  <si>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</si>
  <si>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</si>
  <si>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</si>
  <si>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</si>
  <si>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</si>
  <si>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</si>
  <si>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</si>
  <si>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</si>
  <si>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</si>
  <si>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</si>
  <si>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</si>
  <si>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</si>
  <si>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</si>
  <si>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</si>
  <si>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</si>
  <si>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</si>
  <si>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</si>
  <si>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</si>
  <si>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</si>
  <si>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</si>
  <si>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</si>
  <si>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</si>
  <si>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</si>
  <si>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</si>
  <si>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</si>
  <si>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</si>
  <si>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</si>
  <si>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</si>
  <si>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</si>
  <si>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</si>
  <si>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</si>
  <si>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</si>
  <si>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</si>
  <si>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</si>
  <si>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</si>
  <si>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</si>
  <si>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</si>
  <si>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</si>
  <si>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</si>
  <si>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</si>
  <si>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</si>
  <si>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</si>
  <si>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</si>
  <si>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</si>
  <si>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</si>
  <si>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</si>
  <si>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</si>
  <si>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</si>
  <si>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</si>
  <si>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</si>
  <si>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</si>
  <si>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</si>
  <si>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</si>
  <si>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</si>
  <si>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</si>
  <si>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</si>
  <si>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</si>
  <si>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</si>
  <si>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</si>
  <si>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</si>
  <si>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</si>
  <si>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</si>
  <si>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</si>
  <si>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</si>
  <si>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</si>
  <si>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</si>
  <si>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</si>
  <si>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</si>
  <si>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</si>
  <si>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</si>
  <si>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</si>
  <si>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</si>
  <si>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</si>
  <si>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</si>
  <si>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</si>
  <si>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</si>
  <si>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</si>
  <si>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</si>
  <si>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</si>
  <si>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</si>
  <si>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</si>
  <si>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</si>
  <si>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</si>
  <si>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</si>
  <si>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</si>
  <si>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</si>
  <si>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</si>
  <si>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</si>
  <si>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</si>
  <si>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</si>
  <si>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</si>
  <si>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</si>
  <si>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</si>
  <si>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</si>
  <si>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</si>
  <si>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</si>
  <si>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</si>
  <si>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</si>
  <si>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</si>
  <si>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</si>
  <si>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</si>
  <si>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</si>
  <si>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</si>
  <si>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</si>
  <si>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</si>
  <si>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</si>
  <si>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</si>
  <si>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</si>
  <si>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</si>
  <si>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</si>
  <si>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</si>
  <si>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</si>
  <si>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</si>
  <si>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</si>
  <si>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</si>
  <si>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</si>
  <si>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</si>
  <si>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</si>
  <si>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</si>
  <si>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</si>
  <si>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</si>
  <si>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</si>
  <si>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</si>
  <si>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</si>
  <si>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</si>
  <si>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</si>
  <si>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</si>
  <si>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</si>
  <si>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</si>
  <si>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</si>
  <si>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</si>
  <si>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</si>
  <si>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</si>
  <si>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</si>
  <si>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</si>
  <si>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</si>
  <si>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</si>
  <si>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</si>
  <si>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</si>
  <si>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</si>
  <si>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</si>
  <si>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</si>
  <si>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</si>
  <si>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</si>
  <si>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</si>
  <si>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</si>
  <si>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</si>
  <si>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</si>
  <si>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</si>
  <si>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</si>
  <si>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</si>
  <si>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</si>
  <si>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</si>
  <si>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</si>
  <si>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</si>
  <si>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</si>
  <si>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</si>
  <si>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</si>
  <si>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</si>
  <si>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</si>
  <si>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</si>
  <si>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</si>
  <si>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</si>
  <si>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</si>
  <si>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</si>
  <si>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</si>
  <si>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</si>
  <si>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</si>
  <si>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</si>
  <si>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</si>
  <si>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</si>
  <si>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</si>
  <si>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</si>
  <si>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</si>
  <si>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</si>
  <si>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</si>
  <si>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</si>
  <si>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</si>
  <si>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</si>
  <si>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</si>
  <si>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</si>
  <si>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</si>
  <si>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</si>
  <si>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</si>
  <si>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</si>
  <si>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</si>
  <si>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</si>
  <si>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</si>
  <si>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</si>
  <si>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</si>
  <si>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</si>
  <si>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</si>
  <si>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</si>
  <si>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</si>
  <si>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</si>
  <si>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</si>
  <si>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</si>
  <si>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</si>
  <si>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</si>
  <si>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</si>
  <si>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</si>
  <si>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</si>
  <si>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</si>
  <si>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</si>
  <si>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</si>
  <si>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</si>
  <si>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</si>
  <si>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</si>
  <si>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</si>
  <si>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</si>
  <si>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</si>
  <si>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</si>
  <si>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</si>
  <si>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</si>
  <si>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</si>
  <si>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</si>
  <si>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</si>
  <si>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</si>
  <si>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</si>
  <si>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</si>
  <si>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</si>
  <si>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</si>
  <si>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</si>
  <si>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</si>
  <si>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</si>
  <si>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</si>
  <si>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</si>
  <si>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</si>
  <si>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</si>
  <si>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</si>
  <si>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</si>
  <si>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</si>
  <si>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</si>
  <si>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</si>
  <si>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</si>
  <si>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</si>
  <si>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</si>
  <si>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</si>
  <si>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</si>
  <si>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</si>
  <si>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</si>
  <si>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</si>
  <si>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</si>
  <si>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</si>
  <si>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</si>
  <si>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</si>
  <si>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</si>
  <si>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</si>
  <si>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</si>
  <si>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</si>
  <si>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</si>
  <si>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</si>
  <si>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</si>
  <si>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</si>
  <si>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</si>
  <si>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</si>
  <si>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</si>
  <si>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</si>
  <si>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</si>
  <si>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</si>
  <si>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</si>
  <si>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</si>
  <si>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</si>
  <si>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</si>
  <si>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</si>
  <si>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</si>
  <si>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</si>
  <si>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</si>
  <si>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</si>
  <si>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</si>
  <si>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</si>
  <si>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</si>
  <si>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</si>
  <si>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</si>
  <si>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</si>
  <si>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</si>
  <si>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</si>
  <si>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</si>
  <si>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</si>
  <si>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</si>
  <si>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</si>
  <si>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</si>
  <si>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</si>
  <si>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</si>
  <si>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</si>
  <si>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</si>
  <si>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</si>
  <si>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</si>
  <si>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</si>
  <si>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</si>
  <si>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</si>
  <si>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</si>
  <si>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</si>
  <si>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</si>
  <si>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</si>
  <si>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</si>
  <si>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</si>
  <si>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</si>
  <si>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</si>
  <si>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</si>
  <si>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</si>
  <si>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</si>
  <si>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</si>
  <si>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</si>
  <si>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</si>
  <si>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</si>
  <si>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</si>
  <si>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</si>
  <si>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</si>
  <si>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</si>
  <si>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</si>
  <si>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</si>
  <si>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</si>
  <si>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</si>
  <si>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</si>
  <si>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</si>
  <si>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</si>
  <si>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</si>
  <si>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</si>
  <si>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</si>
  <si>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</si>
  <si>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</si>
  <si>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</si>
  <si>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</si>
  <si>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</si>
  <si>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</si>
  <si>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</si>
  <si>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</si>
  <si>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</si>
  <si>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</si>
  <si>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</si>
  <si>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</si>
  <si>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</si>
  <si>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</si>
  <si>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</si>
  <si>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</si>
  <si>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</si>
  <si>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</si>
  <si>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</si>
  <si>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</si>
  <si>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</si>
  <si>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</si>
  <si>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</si>
  <si>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</si>
  <si>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</si>
  <si>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</si>
  <si>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</si>
  <si>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</si>
  <si>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</si>
  <si>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</si>
  <si>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</si>
  <si>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</si>
  <si>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</si>
  <si>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</si>
  <si>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</si>
  <si>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</si>
  <si>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</si>
  <si>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</si>
  <si>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</si>
  <si>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</si>
  <si>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</si>
  <si>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</si>
  <si>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</si>
  <si>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</si>
  <si>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</si>
  <si>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</si>
  <si>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</si>
  <si>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</si>
  <si>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</si>
  <si>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</si>
  <si>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</si>
  <si>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</si>
  <si>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</si>
  <si>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</si>
  <si>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</si>
  <si>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</si>
  <si>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</si>
  <si>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</si>
  <si>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</si>
  <si>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</si>
  <si>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</si>
  <si>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</si>
  <si>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</si>
  <si>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</si>
  <si>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</si>
  <si>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</si>
  <si>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</si>
  <si>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</si>
  <si>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</si>
  <si>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</si>
  <si>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</si>
  <si>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</si>
  <si>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</si>
  <si>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</si>
  <si>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</si>
  <si>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</si>
  <si>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</si>
  <si>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</si>
  <si>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</si>
  <si>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</si>
  <si>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</si>
  <si>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</si>
  <si>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</si>
  <si>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</si>
  <si>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</si>
  <si>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</si>
  <si>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</si>
  <si>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</si>
  <si>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</si>
  <si>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</si>
  <si>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</si>
  <si>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</si>
  <si>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</si>
  <si>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</si>
  <si>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</si>
  <si>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</si>
  <si>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</si>
  <si>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</si>
  <si>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</si>
  <si>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</si>
  <si>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</si>
  <si>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</si>
  <si>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</si>
  <si>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</si>
  <si>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</si>
  <si>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</si>
  <si>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</si>
  <si>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</si>
  <si>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</si>
  <si>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</si>
  <si>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</si>
  <si>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</si>
  <si>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</si>
  <si>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</si>
  <si>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</si>
  <si>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</si>
  <si>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</si>
  <si>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</si>
  <si>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</si>
  <si>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</si>
  <si>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</si>
  <si>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</si>
  <si>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</si>
  <si>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</si>
  <si>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</si>
  <si>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</si>
  <si>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</si>
  <si>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</si>
  <si>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</si>
  <si>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</si>
  <si>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</si>
  <si>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</si>
  <si>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</si>
  <si>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</si>
  <si>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</si>
  <si>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</si>
  <si>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</si>
  <si>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</si>
  <si>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</si>
  <si>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</si>
  <si>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</si>
  <si>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</si>
  <si>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</si>
  <si>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</si>
  <si>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</si>
  <si>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</si>
  <si>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</si>
  <si>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</si>
  <si>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</si>
  <si>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</si>
  <si>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</si>
  <si>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</si>
  <si>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</si>
  <si>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</si>
  <si>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</si>
  <si>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</si>
  <si>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</si>
  <si>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</si>
  <si>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</si>
  <si>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</si>
  <si>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</si>
  <si>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</si>
  <si>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</si>
  <si>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</si>
  <si>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</si>
  <si>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</si>
  <si>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</si>
  <si>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</si>
  <si>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</si>
  <si>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</si>
  <si>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</si>
  <si>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</si>
  <si>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</si>
  <si>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</si>
  <si>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</si>
  <si>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</si>
  <si>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</si>
  <si>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</si>
  <si>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</si>
  <si>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</si>
  <si>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</si>
  <si>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</si>
  <si>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</si>
  <si>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</si>
  <si>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</si>
  <si>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</si>
  <si>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</si>
  <si>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</si>
  <si>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</si>
  <si>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</si>
  <si>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</si>
  <si>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</si>
  <si>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</si>
  <si>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</si>
  <si>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</si>
  <si>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</si>
  <si>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</si>
  <si>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</si>
  <si>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</si>
  <si>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</si>
  <si>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</si>
  <si>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</si>
  <si>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</si>
  <si>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</si>
  <si>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</si>
  <si>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</si>
  <si>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</si>
  <si>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</si>
  <si>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</si>
  <si>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</si>
  <si>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</si>
  <si>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</si>
  <si>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</si>
  <si>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</si>
  <si>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</si>
  <si>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</si>
  <si>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</si>
  <si>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</si>
  <si>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</si>
  <si>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</si>
  <si>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</si>
  <si>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</si>
  <si>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</si>
  <si>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</si>
  <si>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</si>
  <si>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</si>
  <si>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</si>
  <si>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</si>
  <si>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</si>
  <si>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</si>
  <si>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</si>
  <si>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</si>
  <si>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</si>
  <si>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</si>
  <si>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</si>
  <si>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</si>
  <si>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</si>
  <si>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</si>
  <si>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</si>
  <si>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</si>
  <si>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</si>
  <si>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</si>
  <si>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</si>
  <si>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</si>
  <si>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</si>
  <si>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</si>
  <si>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</si>
  <si>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</si>
  <si>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</si>
  <si>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</si>
  <si>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</si>
  <si>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</si>
  <si>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</si>
  <si>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</si>
  <si>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</si>
  <si>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</si>
  <si>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</si>
  <si>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</si>
  <si>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</si>
  <si>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</si>
  <si>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</si>
  <si>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</si>
  <si>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</si>
  <si>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</si>
  <si>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</si>
  <si>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</si>
  <si>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</si>
  <si>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</si>
  <si>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</si>
  <si>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</si>
  <si>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</si>
  <si>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</si>
  <si>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</si>
  <si>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</si>
  <si>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</si>
  <si>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</si>
  <si>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</si>
  <si>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</si>
  <si>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</si>
  <si>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</si>
  <si>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</si>
  <si>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</si>
  <si>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</si>
  <si>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</si>
  <si>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</si>
  <si>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</si>
  <si>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</si>
  <si>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</si>
  <si>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</si>
  <si>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</si>
  <si>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</si>
  <si>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</si>
  <si>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</si>
  <si>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</si>
  <si>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</si>
  <si>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</si>
  <si>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</si>
  <si>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</si>
  <si>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</si>
  <si>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</si>
  <si>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</si>
  <si>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</si>
  <si>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</si>
  <si>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</si>
  <si>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</si>
  <si>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</si>
  <si>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</si>
  <si>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</si>
  <si>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</si>
  <si>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</si>
  <si>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</si>
  <si>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</si>
  <si>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</si>
  <si>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</si>
  <si>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</si>
  <si>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</si>
  <si>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</si>
  <si>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</si>
  <si>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</si>
  <si>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</si>
  <si>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</si>
  <si>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</si>
  <si>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</si>
  <si>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</si>
  <si>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</si>
  <si>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</si>
  <si>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</si>
  <si>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</si>
  <si>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</si>
  <si>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</si>
  <si>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</si>
  <si>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</si>
  <si>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</si>
  <si>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</si>
  <si>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</si>
  <si>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</si>
  <si>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</si>
  <si>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</si>
  <si>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</si>
  <si>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</si>
  <si>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</si>
  <si>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</si>
  <si>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</si>
  <si>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</si>
  <si>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</si>
  <si>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</si>
  <si>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</si>
  <si>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</si>
  <si>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</si>
  <si>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</si>
  <si>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</si>
  <si>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</si>
  <si>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</si>
  <si>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</si>
  <si>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</si>
  <si>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</si>
  <si>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</si>
  <si>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</si>
  <si>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</si>
  <si>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</si>
  <si>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</si>
  <si>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</si>
  <si>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</si>
  <si>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</si>
  <si>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</si>
  <si>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</si>
  <si>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</si>
  <si>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</si>
  <si>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</si>
  <si>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</si>
  <si>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</si>
  <si>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</si>
  <si>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</si>
  <si>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</si>
  <si>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</si>
  <si>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</si>
  <si>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</si>
  <si>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</si>
  <si>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</si>
  <si>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</si>
  <si>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</si>
  <si>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</si>
  <si>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</si>
  <si>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</si>
  <si>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</si>
  <si>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</si>
  <si>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</si>
  <si>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</si>
  <si>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</si>
  <si>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</si>
  <si>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</si>
  <si>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</si>
  <si>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</si>
  <si>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</si>
  <si>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</si>
  <si>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</si>
  <si>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</si>
  <si>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</si>
  <si>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</si>
  <si>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</si>
  <si>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</si>
  <si>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</si>
  <si>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</si>
  <si>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</si>
  <si>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</si>
  <si>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</si>
  <si>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</si>
  <si>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</si>
  <si>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</si>
  <si>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</si>
  <si>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</si>
  <si>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</si>
  <si>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</si>
  <si>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</si>
  <si>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</si>
  <si>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</si>
  <si>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</si>
  <si>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</si>
  <si>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</si>
  <si>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</si>
  <si>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</si>
  <si>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</si>
  <si>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</si>
  <si>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</si>
  <si>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</si>
  <si>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</si>
  <si>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</si>
  <si>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</si>
  <si>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</si>
  <si>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</si>
  <si>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</si>
  <si>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</si>
  <si>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</si>
  <si>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</si>
  <si>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</si>
  <si>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</si>
  <si>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</si>
  <si>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</si>
  <si>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</si>
  <si>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</si>
  <si>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</si>
  <si>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</si>
  <si>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</si>
  <si>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</si>
  <si>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</si>
  <si>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</si>
  <si>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</si>
  <si>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</si>
  <si>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</si>
  <si>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</si>
  <si>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</si>
  <si>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</si>
  <si>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</si>
  <si>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</si>
  <si>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</si>
  <si>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</si>
  <si>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</si>
  <si>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</si>
  <si>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</si>
  <si>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</si>
  <si>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</si>
  <si>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</si>
  <si>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</si>
  <si>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</si>
  <si>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</si>
  <si>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</si>
  <si>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</si>
  <si>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</si>
  <si>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</si>
  <si>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</si>
  <si>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</si>
  <si>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</si>
  <si>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</si>
  <si>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</si>
  <si>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</si>
  <si>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</si>
  <si>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</si>
  <si>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</si>
  <si>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</si>
  <si>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</si>
  <si>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</si>
  <si>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</si>
  <si>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</si>
  <si>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</si>
  <si>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</si>
  <si>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</si>
  <si>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</si>
  <si>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</si>
  <si>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</si>
  <si>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</si>
  <si>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</si>
  <si>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</si>
  <si>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</si>
  <si>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</si>
  <si>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</si>
  <si>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</si>
  <si>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</si>
  <si>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</si>
  <si>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</si>
  <si>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</si>
  <si>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</si>
  <si>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</si>
  <si>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</si>
  <si>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</si>
  <si>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</si>
  <si>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</si>
  <si>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</si>
  <si>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</si>
  <si>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</si>
  <si>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</si>
  <si>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</si>
  <si>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</si>
  <si>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</si>
  <si>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</si>
  <si>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</si>
  <si>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</si>
  <si>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</si>
  <si>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</si>
  <si>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</si>
  <si>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</si>
  <si>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</si>
  <si>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</si>
  <si>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</si>
  <si>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</si>
  <si>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</si>
  <si>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</si>
  <si>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</si>
  <si>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</si>
  <si>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</si>
  <si>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</si>
  <si>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</si>
  <si>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</si>
  <si>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</si>
  <si>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</si>
  <si>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</si>
  <si>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</si>
  <si>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</si>
  <si>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</si>
  <si>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</si>
  <si>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</si>
  <si>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</si>
  <si>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</si>
  <si>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</si>
  <si>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</si>
  <si>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</si>
  <si>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</si>
  <si>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</si>
  <si>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</si>
  <si>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</si>
  <si>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</si>
  <si>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</si>
  <si>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</si>
  <si>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</si>
  <si>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</si>
  <si>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</si>
  <si>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</si>
  <si>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</si>
  <si>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</si>
  <si>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</si>
  <si>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</si>
  <si>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</si>
  <si>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</si>
  <si>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</si>
  <si>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</si>
  <si>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</si>
  <si>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</si>
  <si>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</si>
  <si>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</si>
  <si>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</si>
  <si>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</si>
  <si>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</si>
  <si>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</si>
  <si>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</si>
  <si>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</si>
  <si>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</si>
  <si>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</si>
  <si>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</si>
  <si>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</si>
  <si>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</si>
  <si>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</si>
  <si>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</si>
  <si>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</si>
  <si>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</si>
  <si>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</si>
  <si>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</si>
  <si>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</si>
  <si>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</si>
  <si>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</si>
  <si>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</si>
  <si>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</si>
  <si>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</si>
  <si>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</si>
  <si>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</si>
  <si>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</si>
  <si>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</si>
  <si>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</si>
  <si>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</si>
  <si>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</si>
  <si>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</si>
  <si>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</si>
  <si>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</si>
  <si>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</si>
  <si>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</si>
  <si>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</si>
  <si>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</si>
  <si>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</si>
  <si>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</si>
  <si>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</si>
  <si>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</si>
  <si>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</si>
  <si>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</si>
  <si>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</si>
  <si>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</si>
  <si>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</si>
  <si>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</si>
  <si>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</si>
  <si>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</si>
  <si>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</si>
  <si>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</si>
  <si>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</si>
  <si>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</si>
  <si>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</si>
  <si>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</si>
  <si>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</si>
  <si>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</si>
  <si>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</si>
  <si>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</si>
  <si>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</si>
  <si>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</si>
  <si>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</si>
  <si>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</si>
  <si>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</si>
  <si>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</si>
  <si>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</si>
  <si>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</si>
  <si>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</si>
  <si>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</si>
  <si>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</si>
  <si>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</si>
  <si>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</si>
  <si>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</si>
  <si>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</si>
  <si>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</si>
  <si>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</si>
  <si>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</si>
  <si>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</si>
  <si>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</si>
  <si>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</si>
  <si>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</si>
  <si>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</si>
  <si>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</si>
  <si>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</si>
  <si>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</si>
  <si>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</si>
  <si>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</si>
  <si>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</si>
  <si>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</si>
  <si>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</si>
  <si>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</si>
  <si>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</si>
  <si>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</si>
  <si>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</si>
  <si>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</si>
  <si>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</si>
  <si>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</si>
  <si>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</si>
  <si>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</si>
  <si>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</si>
  <si>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</si>
  <si>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</si>
  <si>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</si>
  <si>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</si>
  <si>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</si>
  <si>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</si>
  <si>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</si>
  <si>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</si>
  <si>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</si>
  <si>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</si>
  <si>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</si>
  <si>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</si>
  <si>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</si>
  <si>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</si>
  <si>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</si>
  <si>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</si>
  <si>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</si>
  <si>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</si>
  <si>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</si>
  <si>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</si>
  <si>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</si>
  <si>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</si>
  <si>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</si>
  <si>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</si>
  <si>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</si>
  <si>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</si>
  <si>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</si>
  <si>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</si>
  <si>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</si>
  <si>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</si>
  <si>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</si>
  <si>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</si>
  <si>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</si>
  <si>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</si>
  <si>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</si>
  <si>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</si>
  <si>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</si>
  <si>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</si>
  <si>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</si>
  <si>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</si>
  <si>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</si>
  <si>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</si>
  <si>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</si>
  <si>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</si>
  <si>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</si>
  <si>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</si>
  <si>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</si>
  <si>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</si>
  <si>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</si>
  <si>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</si>
  <si>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</si>
  <si>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</si>
  <si>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</si>
  <si>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</si>
  <si>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</si>
  <si>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</si>
  <si>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</si>
  <si>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</si>
  <si>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</si>
  <si>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</si>
  <si>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</si>
  <si>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</si>
  <si>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</si>
  <si>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</si>
  <si>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</si>
  <si>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</si>
  <si>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</si>
  <si>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</si>
  <si>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</si>
  <si>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</si>
  <si>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</si>
  <si>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</si>
  <si>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</si>
  <si>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</si>
  <si>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</si>
  <si>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</si>
  <si>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</si>
  <si>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</si>
  <si>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</si>
  <si>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</si>
  <si>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</si>
  <si>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</si>
  <si>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</si>
  <si>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</si>
  <si>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</si>
  <si>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</si>
  <si>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</si>
  <si>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</si>
  <si>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</si>
  <si>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</si>
  <si>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</si>
  <si>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</si>
  <si>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</si>
  <si>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</si>
  <si>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</si>
  <si>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</si>
  <si>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</si>
  <si>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</si>
  <si>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</si>
  <si>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</si>
  <si>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</si>
  <si>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</si>
  <si>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</si>
  <si>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</si>
  <si>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</si>
  <si>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</si>
  <si>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</si>
  <si>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</si>
  <si>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</si>
  <si>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</si>
  <si>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</si>
  <si>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</si>
  <si>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</si>
  <si>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</si>
  <si>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</si>
  <si>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</si>
  <si>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</si>
  <si>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</si>
  <si>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</si>
  <si>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</si>
  <si>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</si>
  <si>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</si>
  <si>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</si>
  <si>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</si>
  <si>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</si>
  <si>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</si>
  <si>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</si>
  <si>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</si>
  <si>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</si>
  <si>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</si>
  <si>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</si>
  <si>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</si>
  <si>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</si>
  <si>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</si>
  <si>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</si>
  <si>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</si>
  <si>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</si>
  <si>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</si>
  <si>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</si>
  <si>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</si>
  <si>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</si>
  <si>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</si>
  <si>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</si>
  <si>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</si>
  <si>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</si>
  <si>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</si>
  <si>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</si>
  <si>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</si>
  <si>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</si>
  <si>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</si>
  <si>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</si>
  <si>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</si>
  <si>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</si>
  <si>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</si>
  <si>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</si>
  <si>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</si>
  <si>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</si>
  <si>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</si>
  <si>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</si>
  <si>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</si>
  <si>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</si>
  <si>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</si>
  <si>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</si>
  <si>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</si>
  <si>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</si>
  <si>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</si>
  <si>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</si>
  <si>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</si>
  <si>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</si>
  <si>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</si>
  <si>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</si>
  <si>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</si>
  <si>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</si>
  <si>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</si>
  <si>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</si>
  <si>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</si>
  <si>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</si>
  <si>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</si>
  <si>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</si>
  <si>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</si>
  <si>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</si>
  <si>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</si>
  <si>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</si>
  <si>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</si>
  <si>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</si>
  <si>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</si>
  <si>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</si>
  <si>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</si>
  <si>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</si>
  <si>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</si>
  <si>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</si>
  <si>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</si>
  <si>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</si>
  <si>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</si>
  <si>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</si>
  <si>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</si>
  <si>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</si>
  <si>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</si>
  <si>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</si>
  <si>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</si>
  <si>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</si>
  <si>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</si>
  <si>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</si>
  <si>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</si>
  <si>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</si>
  <si>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</si>
  <si>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</si>
  <si>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</si>
  <si>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</si>
  <si>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</si>
  <si>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</si>
  <si>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</si>
  <si>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</si>
  <si>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</si>
  <si>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</si>
  <si>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</si>
  <si>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</si>
  <si>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</si>
  <si>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</si>
  <si>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</si>
  <si>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</si>
  <si>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</si>
  <si>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</si>
  <si>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</si>
  <si>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</si>
  <si>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</si>
  <si>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</si>
  <si>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</si>
  <si>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</si>
  <si>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</si>
  <si>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</si>
  <si>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</si>
  <si>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</si>
  <si>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</si>
  <si>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</si>
  <si>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</si>
  <si>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</si>
  <si>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</si>
  <si>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</si>
  <si>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</si>
  <si>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</si>
  <si>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</si>
  <si>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</si>
  <si>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</si>
  <si>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</si>
  <si>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</si>
  <si>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</si>
  <si>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</si>
  <si>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</si>
  <si>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</si>
  <si>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</si>
  <si>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</si>
  <si>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</si>
  <si>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</si>
  <si>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</si>
  <si>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</si>
  <si>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</si>
  <si>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</si>
  <si>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</si>
  <si>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</si>
  <si>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</si>
  <si>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</si>
  <si>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</si>
  <si>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</si>
  <si>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</si>
  <si>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</si>
  <si>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</si>
  <si>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</si>
  <si>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</si>
  <si>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</si>
  <si>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</si>
  <si>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</si>
  <si>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</si>
  <si>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</si>
  <si>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</si>
  <si>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</si>
  <si>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</si>
  <si>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</si>
  <si>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</si>
  <si>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</si>
  <si>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</si>
  <si>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</si>
  <si>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</si>
  <si>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</si>
  <si>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</si>
  <si>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</si>
  <si>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</si>
  <si>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</si>
  <si>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</si>
  <si>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</si>
  <si>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</si>
  <si>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</si>
  <si>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</si>
  <si>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</si>
  <si>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</si>
  <si>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</si>
  <si>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</si>
  <si>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</si>
  <si>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</si>
  <si>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</si>
  <si>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</si>
  <si>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</si>
  <si>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</si>
  <si>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</si>
  <si>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</si>
  <si>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</si>
  <si>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</si>
  <si>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</si>
  <si>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</si>
  <si>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</si>
  <si>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</si>
  <si>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</si>
  <si>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</si>
  <si>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</si>
  <si>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</si>
  <si>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</si>
  <si>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</si>
  <si>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</si>
  <si>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</si>
  <si>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</si>
  <si>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</si>
  <si>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</si>
  <si>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</si>
  <si>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</si>
  <si>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</si>
  <si>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</si>
  <si>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</si>
  <si>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</si>
  <si>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</si>
  <si>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</si>
  <si>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</si>
  <si>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</si>
  <si>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</si>
  <si>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</si>
  <si>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</si>
  <si>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</si>
  <si>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</si>
  <si>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</si>
  <si>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</si>
  <si>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</si>
  <si>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</si>
  <si>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</si>
  <si>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</si>
  <si>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</si>
  <si>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</si>
  <si>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</si>
  <si>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</si>
  <si>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</si>
  <si>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</si>
  <si>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</si>
  <si>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</si>
  <si>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</si>
  <si>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</si>
  <si>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</si>
  <si>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</si>
  <si>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</si>
  <si>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</si>
  <si>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</si>
  <si>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</si>
  <si>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</si>
  <si>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</si>
  <si>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</si>
  <si>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</si>
  <si>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</si>
  <si>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</si>
  <si>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</si>
  <si>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</si>
  <si>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</si>
  <si>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</si>
  <si>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</si>
  <si>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</si>
  <si>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</si>
  <si>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</si>
  <si>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</si>
  <si>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</si>
  <si>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</si>
  <si>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</si>
  <si>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</si>
  <si>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</si>
  <si>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</si>
  <si>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</si>
  <si>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</si>
  <si>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</si>
  <si>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</si>
  <si>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</si>
  <si>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</si>
  <si>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</si>
  <si>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</si>
  <si>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</si>
  <si>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</si>
  <si>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</si>
  <si>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</si>
  <si>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</si>
  <si>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</si>
  <si>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</si>
  <si>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</si>
  <si>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</si>
  <si>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</si>
  <si>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</si>
  <si>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</si>
  <si>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</si>
  <si>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</si>
  <si>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</si>
  <si>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</si>
  <si>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</si>
  <si>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</si>
  <si>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</si>
  <si>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</si>
  <si>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</si>
  <si>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</si>
  <si>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</si>
  <si>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</si>
  <si>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</si>
  <si>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</si>
  <si>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</si>
  <si>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</si>
  <si>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</si>
  <si>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</si>
  <si>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</si>
  <si>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</si>
  <si>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</si>
  <si>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</si>
  <si>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</si>
  <si>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</si>
  <si>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</si>
  <si>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</si>
  <si>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</si>
  <si>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</si>
  <si>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</si>
  <si>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</si>
  <si>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</si>
  <si>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</si>
  <si>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</si>
  <si>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</si>
  <si>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</si>
  <si>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</si>
  <si>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</si>
  <si>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</si>
  <si>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</si>
  <si>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</si>
  <si>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</si>
  <si>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</si>
  <si>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</si>
  <si>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</si>
  <si>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</si>
  <si>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</si>
  <si>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</si>
  <si>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</si>
  <si>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</si>
  <si>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</si>
  <si>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</si>
  <si>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</si>
  <si>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</si>
  <si>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</si>
  <si>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</si>
  <si>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</si>
  <si>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</si>
  <si>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</si>
  <si>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</si>
  <si>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</si>
  <si>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</si>
  <si>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</si>
  <si>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</si>
  <si>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</si>
  <si>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</si>
  <si>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</si>
  <si>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</si>
  <si>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</si>
  <si>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</si>
  <si>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</si>
  <si>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</si>
  <si>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</si>
  <si>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</si>
  <si>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</si>
  <si>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</si>
  <si>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</si>
  <si>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</si>
  <si>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</si>
  <si>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</si>
  <si>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</si>
  <si>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</si>
  <si>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</si>
  <si>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</si>
  <si>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</si>
  <si>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</si>
  <si>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</si>
  <si>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</si>
  <si>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</si>
  <si>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</si>
  <si>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</si>
  <si>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</si>
  <si>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</si>
  <si>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</si>
  <si>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</si>
  <si>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</si>
  <si>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</si>
  <si>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</si>
  <si>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</si>
  <si>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</si>
  <si>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</si>
  <si>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</si>
  <si>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</si>
  <si>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</si>
  <si>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</si>
  <si>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</si>
  <si>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</si>
  <si>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</si>
  <si>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</si>
  <si>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</si>
  <si>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</si>
  <si>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</si>
  <si>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</si>
  <si>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</si>
  <si>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</si>
  <si>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</si>
  <si>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</si>
  <si>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</si>
  <si>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</si>
  <si>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</si>
  <si>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</si>
  <si>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</si>
  <si>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</si>
  <si>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</si>
  <si>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</si>
  <si>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</si>
  <si>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</si>
  <si>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</si>
  <si>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</si>
  <si>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</si>
  <si>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</si>
  <si>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</si>
  <si>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</si>
  <si>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</si>
  <si>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</si>
  <si>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</si>
  <si>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</si>
  <si>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</si>
  <si>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</si>
  <si>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</si>
  <si>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</si>
  <si>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</si>
  <si>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</si>
  <si>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</si>
  <si>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</si>
  <si>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</si>
  <si>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</si>
  <si>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</si>
  <si>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</si>
  <si>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</si>
  <si>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</si>
  <si>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</si>
  <si>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</si>
  <si>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</si>
  <si>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</si>
  <si>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</si>
  <si>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</si>
  <si>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</si>
  <si>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</si>
  <si>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</si>
  <si>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</si>
  <si>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</si>
  <si>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</si>
  <si>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</si>
  <si>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</si>
  <si>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</si>
  <si>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</si>
  <si>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</si>
  <si>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</si>
  <si>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</si>
  <si>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</si>
  <si>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</si>
  <si>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</si>
  <si>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</si>
  <si>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</si>
  <si>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</si>
  <si>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</si>
  <si>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</si>
  <si>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</si>
  <si>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</si>
  <si>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</si>
  <si>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</si>
  <si>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</si>
  <si>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</si>
  <si>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</si>
  <si>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</si>
  <si>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</si>
  <si>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</si>
  <si>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</si>
  <si>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</si>
  <si>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</si>
  <si>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</si>
  <si>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</si>
  <si>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</si>
  <si>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</si>
  <si>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</si>
  <si>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</si>
  <si>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</si>
  <si>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</si>
  <si>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</si>
  <si>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</si>
  <si>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</si>
  <si>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</si>
  <si>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</si>
  <si>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</si>
  <si>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</si>
  <si>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</si>
  <si>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</si>
  <si>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</si>
  <si>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</si>
  <si>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</si>
  <si>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</si>
  <si>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</si>
  <si>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</si>
  <si>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</si>
  <si>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</si>
  <si>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</si>
  <si>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</si>
  <si>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</si>
  <si>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</si>
  <si>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</si>
  <si>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</si>
  <si>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</si>
  <si>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</si>
  <si>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</si>
  <si>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</si>
  <si>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</si>
  <si>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</si>
  <si>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</si>
  <si>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</si>
  <si>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</si>
  <si>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</si>
  <si>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</si>
  <si>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</si>
  <si>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</si>
  <si>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</si>
  <si>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</si>
  <si>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</si>
  <si>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</si>
  <si>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</si>
  <si>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</si>
  <si>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</si>
  <si>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</si>
  <si>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</si>
  <si>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</si>
  <si>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</si>
  <si>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</si>
  <si>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</si>
  <si>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</si>
  <si>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</si>
  <si>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</si>
  <si>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</si>
  <si>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</si>
  <si>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</si>
  <si>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</si>
  <si>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</si>
  <si>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</si>
  <si>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</si>
  <si>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</si>
  <si>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</si>
  <si>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</si>
  <si>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</si>
  <si>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</si>
  <si>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</si>
  <si>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</si>
  <si>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</si>
  <si>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</si>
  <si>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</si>
  <si>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</si>
  <si>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</si>
  <si>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</si>
  <si>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</si>
  <si>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</si>
  <si>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</si>
  <si>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</si>
  <si>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</si>
  <si>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</si>
  <si>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</si>
  <si>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</si>
  <si>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</si>
  <si>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</si>
  <si>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</si>
  <si>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</si>
  <si>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</si>
  <si>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</si>
  <si>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</si>
  <si>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</si>
  <si>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</si>
  <si>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</si>
  <si>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</si>
  <si>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</si>
  <si>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</si>
  <si>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</si>
  <si>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</si>
  <si>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</si>
  <si>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</si>
  <si>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</si>
  <si>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</si>
  <si>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</si>
  <si>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</si>
  <si>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</si>
  <si>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</si>
  <si>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</si>
  <si>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</si>
  <si>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</si>
  <si>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</si>
  <si>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</si>
  <si>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</si>
  <si>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</si>
  <si>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</si>
  <si>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</si>
  <si>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</si>
  <si>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</si>
  <si>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</si>
  <si>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</si>
  <si>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</si>
  <si>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</si>
  <si>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</si>
  <si>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</si>
  <si>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</si>
  <si>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</si>
  <si>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</si>
  <si>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</si>
  <si>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</si>
  <si>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</si>
  <si>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</si>
  <si>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</si>
  <si>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</si>
  <si>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</si>
  <si>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</si>
  <si>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</si>
  <si>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</si>
  <si>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</si>
  <si>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</si>
  <si>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</si>
  <si>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</si>
  <si>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</si>
  <si>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</si>
  <si>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</si>
  <si>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</si>
  <si>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</si>
  <si>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</si>
  <si>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</si>
  <si>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</si>
  <si>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</si>
  <si>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</si>
  <si>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</si>
  <si>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</si>
  <si>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</si>
  <si>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</si>
  <si>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</si>
  <si>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</si>
  <si>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</si>
  <si>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</si>
  <si>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</si>
  <si>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</si>
  <si>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</si>
  <si>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</si>
  <si>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</si>
  <si>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</si>
  <si>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</si>
  <si>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</si>
  <si>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</si>
  <si>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</si>
  <si>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</si>
  <si>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</si>
  <si>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</si>
  <si>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</si>
  <si>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</si>
  <si>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</si>
  <si>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</si>
  <si>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</si>
  <si>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</si>
  <si>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</si>
  <si>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</si>
  <si>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</si>
  <si>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</si>
  <si>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</si>
  <si>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</si>
  <si>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</si>
  <si>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</si>
  <si>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</si>
  <si>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</si>
  <si>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</si>
  <si>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</si>
  <si>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</si>
  <si>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</si>
  <si>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</si>
  <si>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</si>
  <si>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</si>
  <si>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</si>
  <si>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</si>
  <si>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</si>
  <si>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</si>
  <si>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</si>
  <si>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</si>
  <si>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</si>
  <si>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</si>
  <si>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</si>
  <si>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</si>
  <si>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</si>
  <si>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</si>
  <si>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</si>
  <si>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</si>
  <si>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</si>
  <si>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</si>
  <si>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</si>
  <si>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</si>
  <si>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</si>
  <si>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</si>
  <si>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</si>
  <si>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</si>
  <si>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</si>
  <si>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</si>
  <si>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</si>
  <si>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</si>
  <si>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</si>
  <si>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</si>
  <si>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</si>
  <si>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</si>
  <si>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</si>
  <si>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</si>
  <si>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</si>
  <si>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</si>
  <si>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</si>
  <si>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</si>
  <si>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</si>
  <si>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</si>
  <si>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</si>
  <si>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</si>
  <si>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</si>
  <si>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</si>
  <si>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</si>
  <si>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</si>
  <si>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</si>
  <si>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</si>
  <si>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</si>
  <si>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</si>
  <si>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</si>
  <si>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</si>
  <si>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</si>
  <si>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</si>
  <si>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</si>
  <si>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</si>
  <si>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</si>
  <si>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</si>
  <si>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</si>
  <si>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</si>
  <si>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</si>
  <si>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</si>
  <si>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</si>
  <si>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</si>
  <si>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</si>
  <si>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</si>
  <si>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</si>
  <si>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</si>
  <si>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</si>
  <si>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</si>
  <si>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</si>
  <si>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</si>
  <si>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</si>
  <si>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</si>
  <si>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</si>
  <si>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</si>
  <si>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</si>
  <si>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</si>
  <si>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</si>
  <si>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</si>
  <si>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</si>
  <si>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</si>
  <si>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</si>
  <si>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</si>
  <si>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</si>
  <si>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</si>
  <si>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</si>
  <si>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</si>
  <si>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</si>
  <si>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</si>
  <si>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</si>
  <si>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</si>
  <si>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</si>
  <si>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</si>
  <si>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</si>
  <si>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</si>
  <si>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</si>
  <si>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</si>
  <si>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</si>
  <si>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</si>
  <si>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</si>
  <si>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</si>
  <si>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</si>
  <si>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</si>
  <si>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</si>
  <si>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</si>
  <si>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</si>
  <si>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</si>
  <si>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</si>
  <si>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</si>
  <si>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</si>
  <si>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</si>
  <si>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</si>
  <si>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</si>
  <si>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</si>
  <si>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</si>
  <si>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</si>
  <si>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</si>
  <si>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</si>
  <si>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</si>
  <si>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</si>
  <si>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</si>
  <si>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</si>
  <si>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</si>
  <si>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</si>
  <si>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</si>
  <si>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</si>
  <si>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</si>
  <si>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</si>
  <si>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</si>
  <si>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</si>
  <si>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</si>
  <si>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</si>
  <si>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</si>
  <si>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</si>
  <si>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</si>
  <si>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</si>
  <si>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</si>
  <si>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</si>
  <si>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</si>
  <si>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</si>
  <si>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</si>
  <si>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</si>
  <si>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</si>
  <si>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</si>
  <si>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</si>
  <si>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</si>
  <si>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</si>
  <si>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</si>
  <si>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</si>
  <si>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</si>
  <si>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</si>
  <si>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</si>
  <si>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</si>
  <si>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</si>
  <si>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</si>
  <si>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</si>
  <si>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</si>
  <si>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</si>
  <si>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</si>
  <si>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</si>
  <si>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</si>
  <si>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</si>
  <si>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</si>
  <si>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</si>
  <si>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</si>
  <si>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</si>
  <si>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</si>
  <si>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</si>
  <si>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</si>
  <si>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</si>
  <si>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</si>
  <si>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</si>
  <si>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</si>
  <si>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</si>
  <si>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</si>
  <si>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</si>
  <si>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</si>
  <si>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</si>
  <si>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</si>
  <si>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</si>
  <si>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</si>
  <si>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</si>
  <si>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</si>
  <si>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</si>
  <si>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</si>
  <si>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</si>
  <si>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</si>
  <si>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</si>
  <si>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</si>
  <si>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</si>
  <si>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</si>
  <si>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</si>
  <si>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</si>
  <si>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</si>
  <si>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</si>
  <si>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</si>
  <si>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</si>
  <si>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</si>
  <si>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</si>
  <si>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</si>
  <si>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</si>
  <si>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</si>
  <si>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</si>
  <si>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</si>
  <si>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</si>
  <si>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</si>
  <si>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</si>
  <si>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</si>
  <si>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</si>
  <si>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</si>
  <si>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</si>
  <si>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</si>
  <si>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</si>
  <si>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</si>
  <si>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</si>
  <si>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</si>
  <si>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</si>
  <si>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</si>
  <si>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</si>
  <si>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</si>
  <si>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</si>
  <si>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</si>
  <si>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</si>
  <si>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</si>
  <si>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</si>
  <si>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</si>
  <si>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</si>
  <si>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</si>
  <si>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</si>
  <si>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</si>
  <si>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</si>
  <si>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</si>
  <si>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</si>
  <si>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</si>
  <si>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</si>
  <si>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</si>
  <si>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</si>
  <si>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</si>
  <si>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</si>
  <si>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</si>
  <si>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</si>
  <si>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</si>
  <si>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</si>
  <si>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</si>
  <si>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</si>
  <si>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</si>
  <si>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</si>
  <si>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</si>
  <si>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</si>
  <si>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</si>
  <si>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</si>
  <si>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</si>
  <si>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</si>
  <si>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</si>
  <si>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</si>
  <si>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</si>
  <si>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</si>
  <si>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</si>
  <si>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</si>
  <si>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</si>
  <si>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</si>
  <si>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</si>
  <si>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</si>
  <si>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</si>
  <si>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</si>
  <si>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</si>
  <si>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</si>
  <si>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</si>
  <si>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</si>
  <si>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</si>
  <si>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</si>
  <si>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</si>
  <si>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</si>
  <si>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</si>
  <si>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</si>
  <si>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</si>
  <si>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</si>
  <si>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</si>
  <si>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</si>
  <si>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</si>
  <si>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</si>
  <si>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</si>
  <si>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</si>
  <si>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</si>
  <si>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</si>
  <si>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</si>
  <si>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</si>
  <si>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</si>
  <si>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</si>
  <si>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</si>
  <si>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</si>
  <si>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</si>
  <si>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</si>
  <si>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</si>
  <si>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</si>
  <si>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</si>
  <si>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</si>
  <si>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</si>
  <si>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</si>
  <si>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</si>
  <si>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</si>
  <si>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</si>
  <si>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</si>
  <si>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</si>
  <si>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</si>
  <si>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</si>
  <si>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</si>
  <si>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</si>
  <si>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</si>
  <si>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</si>
  <si>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</si>
  <si>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</si>
  <si>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</si>
  <si>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</si>
  <si>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</si>
  <si>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</si>
  <si>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</si>
  <si>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</si>
  <si>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</si>
  <si>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</si>
  <si>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</si>
  <si>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</si>
  <si>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</si>
  <si>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</si>
  <si>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</si>
  <si>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</si>
  <si>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</si>
  <si>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</si>
  <si>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</si>
  <si>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</si>
  <si>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</si>
  <si>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</si>
  <si>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</si>
  <si>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</si>
  <si>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</si>
  <si>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</si>
  <si>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</si>
  <si>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</si>
  <si>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</si>
  <si>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</si>
  <si>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</si>
  <si>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</si>
  <si>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</si>
  <si>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</si>
  <si>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</si>
  <si>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</si>
  <si>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</si>
  <si>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</si>
  <si>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</si>
  <si>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</si>
  <si>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</si>
  <si>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</si>
  <si>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</si>
  <si>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</si>
  <si>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</si>
  <si>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</si>
  <si>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</si>
  <si>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</si>
  <si>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</si>
  <si>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</si>
  <si>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</si>
  <si>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</si>
  <si>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</si>
  <si>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</si>
  <si>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</si>
  <si>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</si>
  <si>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</si>
  <si>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</si>
  <si>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</si>
  <si>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</si>
  <si>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</si>
  <si>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</si>
  <si>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</si>
  <si>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</si>
  <si>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</si>
  <si>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</si>
  <si>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</si>
  <si>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</si>
  <si>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</si>
  <si>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</si>
  <si>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</si>
  <si>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</si>
  <si>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</si>
  <si>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</si>
  <si>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</si>
  <si>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</si>
  <si>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</si>
  <si>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</si>
  <si>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</si>
  <si>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</si>
  <si>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</si>
  <si>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</si>
  <si>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</si>
  <si>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</si>
  <si>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</si>
  <si>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</si>
  <si>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</si>
  <si>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</si>
  <si>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</si>
  <si>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</si>
  <si>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</si>
  <si>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</si>
  <si>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</si>
  <si>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</si>
  <si>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</si>
  <si>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</si>
  <si>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</si>
  <si>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</si>
  <si>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</si>
  <si>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</si>
  <si>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</si>
  <si>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</si>
  <si>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</si>
  <si>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</si>
  <si>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</si>
  <si>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</si>
  <si>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</si>
  <si>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</si>
  <si>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</si>
  <si>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</si>
  <si>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</si>
  <si>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</si>
  <si>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</si>
  <si>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</si>
  <si>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</si>
  <si>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</si>
  <si>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</si>
  <si>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</si>
  <si>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</si>
  <si>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</si>
  <si>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</si>
  <si>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</si>
  <si>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</si>
  <si>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</si>
  <si>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</si>
  <si>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</si>
  <si>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</si>
  <si>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</si>
  <si>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</si>
  <si>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</si>
  <si>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</si>
  <si>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</si>
  <si>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</si>
  <si>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</si>
  <si>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</si>
  <si>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</si>
  <si>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</si>
  <si>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</si>
  <si>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</si>
  <si>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</si>
  <si>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</si>
  <si>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</si>
  <si>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</si>
  <si>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</si>
  <si>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</si>
  <si>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</si>
  <si>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</si>
  <si>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</si>
  <si>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</si>
  <si>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</si>
  <si>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</si>
  <si>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</si>
  <si>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</si>
  <si>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</si>
  <si>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</si>
  <si>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</si>
  <si>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</si>
  <si>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</si>
  <si>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</si>
  <si>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</si>
  <si>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</si>
  <si>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</si>
  <si>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</si>
  <si>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</si>
  <si>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</si>
  <si>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</si>
  <si>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</si>
  <si>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</si>
  <si>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</si>
  <si>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</si>
  <si>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</si>
  <si>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</si>
  <si>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</si>
  <si>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</si>
  <si>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</si>
  <si>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</si>
  <si>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</si>
  <si>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</si>
  <si>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</si>
  <si>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</si>
  <si>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</si>
  <si>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</si>
  <si>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</si>
  <si>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</si>
  <si>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</si>
  <si>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</si>
  <si>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</si>
  <si>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</si>
  <si>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</si>
  <si>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</si>
  <si>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</si>
  <si>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</si>
  <si>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</si>
  <si>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</si>
  <si>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</si>
  <si>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</si>
  <si>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</si>
  <si>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</si>
  <si>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</si>
  <si>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</si>
  <si>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</si>
  <si>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</si>
  <si>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</si>
  <si>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</si>
  <si>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</si>
  <si>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</si>
  <si>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</si>
  <si>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</si>
  <si>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</si>
  <si>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</si>
  <si>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</si>
  <si>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</si>
  <si>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</si>
  <si>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</si>
  <si>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</si>
  <si>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</si>
  <si>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</si>
  <si>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</si>
  <si>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</si>
  <si>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</si>
  <si>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</si>
  <si>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</si>
  <si>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</si>
  <si>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</si>
  <si>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</si>
  <si>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</si>
  <si>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</si>
  <si>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</si>
  <si>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</si>
  <si>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</si>
  <si>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</si>
  <si>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</si>
  <si>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</si>
  <si>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</si>
  <si>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</si>
  <si>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</si>
  <si>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</si>
  <si>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</si>
  <si>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</si>
  <si>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</si>
  <si>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</si>
  <si>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</si>
  <si>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</si>
  <si>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</si>
  <si>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</si>
  <si>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</si>
  <si>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</si>
  <si>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</si>
  <si>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</si>
  <si>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</si>
  <si>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</si>
  <si>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</si>
  <si>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</si>
  <si>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</si>
  <si>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</si>
  <si>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</si>
  <si>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</si>
  <si>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</si>
  <si>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</si>
  <si>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</si>
  <si>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</si>
  <si>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</si>
  <si>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</si>
  <si>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</si>
  <si>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</si>
  <si>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</si>
  <si>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</si>
  <si>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</si>
  <si>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</si>
  <si>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</si>
  <si>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</si>
  <si>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</si>
  <si>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</si>
  <si>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</si>
  <si>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</si>
  <si>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</si>
  <si>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</si>
  <si>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</si>
  <si>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</si>
  <si>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</si>
  <si>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</si>
  <si>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</si>
  <si>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</si>
  <si>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</si>
  <si>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</si>
  <si>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</si>
  <si>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</si>
  <si>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</si>
  <si>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</si>
  <si>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</si>
  <si>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</si>
  <si>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</si>
  <si>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</si>
  <si>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</si>
  <si>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</si>
  <si>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</si>
  <si>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</si>
  <si>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</si>
  <si>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</si>
  <si>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</si>
  <si>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</si>
  <si>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</si>
  <si>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</si>
  <si>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</si>
  <si>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</si>
  <si>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</si>
  <si>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</si>
  <si>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</si>
  <si>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</si>
  <si>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</si>
  <si>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</si>
  <si>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</si>
  <si>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</si>
  <si>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</si>
  <si>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</si>
  <si>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</si>
  <si>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</si>
  <si>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</si>
  <si>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</si>
  <si>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</si>
  <si>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</si>
  <si>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</si>
  <si>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</si>
  <si>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</si>
  <si>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</si>
  <si>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</si>
  <si>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</si>
  <si>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</si>
  <si>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</si>
  <si>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</si>
  <si>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</si>
  <si>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</si>
  <si>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</si>
  <si>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</si>
  <si>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</si>
  <si>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</si>
  <si>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</si>
  <si>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</si>
  <si>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</si>
  <si>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</si>
  <si>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</si>
  <si>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</si>
  <si>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</si>
  <si>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</si>
  <si>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</si>
  <si>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</si>
  <si>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</si>
  <si>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</si>
  <si>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</si>
  <si>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</si>
  <si>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</si>
  <si>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</si>
  <si>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</si>
  <si>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</si>
  <si>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</si>
  <si>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</si>
  <si>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</si>
  <si>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</si>
  <si>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</si>
  <si>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</si>
  <si>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</si>
  <si>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</si>
  <si>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</si>
  <si>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</si>
  <si>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</si>
  <si>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</si>
  <si>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</si>
  <si>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</si>
  <si>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</si>
  <si>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</si>
  <si>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</si>
  <si>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</si>
  <si>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</si>
  <si>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</si>
  <si>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</si>
  <si>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</si>
  <si>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</si>
  <si>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</si>
  <si>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</si>
  <si>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</si>
  <si>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</si>
  <si>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</si>
  <si>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</si>
  <si>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</si>
  <si>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</si>
  <si>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</si>
  <si>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</si>
  <si>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</si>
  <si>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</si>
  <si>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</si>
  <si>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</si>
  <si>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</si>
  <si>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</si>
  <si>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</si>
  <si>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</si>
  <si>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</si>
  <si>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</si>
  <si>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</si>
  <si>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</si>
  <si>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</si>
  <si>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</si>
  <si>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</si>
  <si>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</si>
  <si>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</si>
  <si>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</si>
  <si>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</si>
  <si>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</si>
  <si>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</si>
  <si>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</si>
  <si>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</si>
  <si>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</si>
  <si>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</si>
  <si>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</si>
  <si>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</si>
  <si>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</si>
  <si>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</si>
  <si>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</si>
  <si>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</si>
  <si>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</si>
  <si>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</si>
  <si>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</si>
  <si>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</si>
  <si>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</si>
  <si>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</si>
  <si>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</si>
  <si>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</si>
  <si>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</si>
  <si>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</si>
  <si>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</si>
  <si>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</si>
  <si>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</si>
  <si>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</si>
  <si>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</si>
  <si>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</si>
  <si>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</si>
  <si>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</si>
  <si>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</si>
  <si>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</si>
  <si>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</si>
  <si>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</si>
  <si>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</si>
  <si>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</si>
  <si>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</si>
  <si>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</si>
  <si>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</si>
  <si>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</si>
  <si>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</si>
  <si>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</si>
  <si>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</si>
  <si>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</si>
  <si>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</si>
  <si>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</si>
  <si>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</si>
  <si>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</si>
  <si>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</si>
  <si>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</si>
  <si>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</si>
  <si>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</si>
  <si>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</si>
  <si>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</si>
  <si>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</si>
  <si>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</si>
  <si>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</si>
  <si>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</si>
  <si>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</si>
  <si>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</si>
  <si>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</si>
  <si>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</si>
  <si>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</si>
  <si>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</si>
  <si>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</si>
  <si>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</si>
  <si>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</si>
  <si>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</si>
  <si>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</si>
  <si>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</si>
  <si>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</si>
  <si>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</si>
  <si>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</si>
  <si>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</si>
  <si>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</si>
  <si>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</si>
  <si>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</si>
  <si>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</si>
  <si>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</si>
  <si>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</si>
  <si>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</si>
  <si>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</si>
  <si>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</si>
  <si>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</si>
  <si>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</si>
  <si>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</si>
  <si>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</si>
  <si>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</si>
  <si>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</si>
  <si>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</si>
  <si>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</si>
  <si>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</si>
  <si>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</si>
  <si>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</si>
  <si>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</si>
  <si>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</si>
  <si>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</si>
  <si>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</si>
  <si>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</si>
  <si>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</si>
  <si>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</si>
  <si>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</si>
  <si>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</si>
  <si>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</si>
  <si>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</si>
  <si>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</si>
  <si>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</si>
  <si>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</si>
  <si>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</si>
  <si>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</si>
  <si>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</si>
  <si>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</si>
  <si>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</si>
  <si>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</si>
  <si>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</si>
  <si>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</si>
  <si>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</si>
  <si>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</si>
  <si>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</si>
  <si>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</si>
  <si>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</si>
  <si>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</si>
  <si>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</si>
  <si>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</si>
  <si>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</si>
  <si>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</si>
  <si>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</si>
  <si>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</si>
  <si>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</si>
  <si>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</si>
  <si>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</si>
  <si>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</si>
  <si>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</si>
  <si>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</si>
  <si>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</si>
  <si>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</si>
  <si>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</si>
  <si>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</si>
  <si>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</si>
  <si>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</si>
  <si>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</si>
  <si>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</si>
  <si>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</si>
  <si>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</si>
  <si>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</si>
  <si>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</si>
  <si>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</si>
  <si>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</si>
  <si>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</si>
  <si>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</si>
  <si>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</si>
  <si>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</si>
  <si>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</si>
  <si>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</si>
  <si>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</si>
  <si>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</si>
  <si>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</si>
  <si>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</si>
  <si>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</si>
  <si>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</si>
  <si>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</si>
  <si>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</si>
  <si>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</si>
  <si>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</si>
  <si>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</si>
  <si>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</si>
  <si>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</si>
  <si>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</si>
  <si>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</si>
  <si>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</si>
  <si>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</si>
  <si>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</si>
  <si>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</si>
  <si>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</si>
  <si>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</si>
  <si>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</si>
  <si>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</si>
  <si>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</si>
  <si>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</si>
  <si>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</si>
  <si>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</si>
  <si>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</si>
  <si>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</si>
  <si>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</si>
  <si>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</si>
  <si>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</si>
  <si>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</si>
  <si>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</si>
  <si>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</si>
  <si>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</si>
  <si>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</si>
  <si>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</si>
  <si>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</si>
  <si>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</si>
  <si>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</si>
  <si>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</si>
  <si>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</si>
  <si>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</si>
  <si>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</si>
  <si>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</si>
  <si>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</si>
  <si>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</si>
  <si>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</si>
  <si>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</si>
  <si>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</si>
  <si>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</si>
  <si>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</si>
  <si>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</si>
  <si>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</si>
  <si>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</si>
  <si>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</si>
  <si>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</si>
  <si>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</si>
  <si>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</si>
  <si>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</si>
  <si>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</si>
  <si>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</si>
  <si>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</si>
  <si>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</si>
  <si>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</si>
  <si>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</si>
  <si>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</si>
  <si>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</si>
  <si>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</si>
  <si>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</si>
  <si>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</si>
  <si>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</si>
  <si>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</si>
  <si>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</si>
  <si>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</si>
  <si>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</si>
  <si>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</si>
  <si>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</si>
  <si>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</si>
  <si>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</si>
  <si>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</si>
  <si>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</si>
  <si>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</si>
  <si>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</si>
  <si>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</si>
  <si>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</si>
  <si>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</si>
  <si>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</si>
  <si>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</si>
  <si>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</si>
  <si>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</si>
  <si>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</si>
  <si>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</si>
  <si>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</si>
  <si>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</si>
  <si>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</si>
  <si>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</si>
  <si>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</si>
  <si>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</si>
  <si>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</si>
  <si>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</si>
  <si>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</si>
  <si>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</si>
  <si>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</si>
  <si>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</si>
  <si>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</si>
  <si>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</si>
  <si>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</si>
  <si>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</si>
  <si>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</si>
  <si>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</si>
  <si>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</si>
  <si>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</si>
  <si>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</si>
  <si>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</si>
  <si>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</si>
  <si>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</si>
  <si>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</si>
  <si>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</si>
  <si>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</si>
  <si>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</si>
  <si>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</si>
  <si>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</si>
  <si>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</si>
  <si>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</si>
  <si>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</si>
  <si>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</si>
  <si>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</si>
  <si>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</si>
  <si>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</si>
  <si>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</si>
  <si>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</si>
  <si>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</si>
  <si>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</si>
  <si>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</si>
  <si>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</si>
  <si>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</si>
  <si>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</si>
  <si>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</si>
  <si>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</si>
  <si>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</si>
  <si>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</si>
  <si>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</si>
  <si>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</si>
  <si>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</si>
  <si>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</si>
  <si>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</si>
  <si>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</si>
  <si>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</si>
  <si>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</si>
  <si>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</si>
  <si>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</si>
  <si>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</si>
  <si>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</si>
  <si>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</si>
  <si>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</si>
  <si>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</si>
  <si>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</si>
  <si>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</si>
  <si>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</si>
  <si>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</si>
  <si>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</si>
  <si>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</si>
  <si>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</si>
  <si>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</si>
  <si>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</si>
  <si>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</si>
  <si>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</si>
  <si>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</si>
  <si>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</si>
  <si>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</si>
  <si>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</si>
  <si>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</si>
  <si>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</si>
  <si>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</si>
  <si>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</si>
  <si>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</si>
  <si>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</si>
  <si>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</si>
  <si>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</si>
  <si>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</si>
  <si>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</si>
  <si>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</si>
  <si>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</si>
  <si>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</si>
  <si>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</si>
  <si>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</si>
  <si>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</si>
  <si>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</si>
  <si>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</si>
  <si>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</si>
  <si>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</si>
  <si>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</si>
  <si>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</si>
  <si>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</si>
  <si>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</si>
  <si>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</si>
  <si>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</si>
  <si>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</si>
  <si>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</si>
  <si>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</si>
  <si>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</si>
  <si>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</si>
  <si>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</si>
  <si>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</si>
  <si>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</si>
  <si>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</si>
  <si>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</si>
  <si>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</si>
  <si>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</si>
  <si>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</si>
  <si>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</si>
  <si>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</si>
  <si>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</si>
  <si>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</si>
  <si>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</si>
  <si>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</si>
  <si>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</si>
  <si>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</si>
  <si>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</si>
  <si>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</si>
  <si>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</si>
  <si>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</si>
  <si>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</si>
  <si>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</si>
  <si>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</si>
  <si>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</si>
  <si>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</si>
  <si>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</si>
  <si>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</si>
  <si>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</si>
  <si>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</si>
  <si>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</si>
  <si>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</si>
  <si>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</si>
  <si>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</si>
  <si>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</si>
  <si>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</si>
  <si>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</si>
  <si>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</si>
  <si>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</si>
  <si>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</si>
  <si>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</si>
  <si>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</si>
  <si>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</si>
  <si>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</si>
  <si>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</si>
  <si>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</si>
  <si>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</si>
  <si>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</si>
  <si>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</si>
  <si>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</si>
  <si>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</si>
  <si>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</si>
  <si>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</si>
  <si>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</si>
  <si>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</si>
  <si>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</si>
  <si>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</si>
  <si>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</si>
  <si>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</si>
  <si>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</si>
  <si>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</si>
  <si>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</si>
  <si>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</si>
  <si>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</si>
  <si>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</si>
  <si>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</si>
  <si>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</si>
  <si>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</si>
  <si>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</si>
  <si>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</si>
  <si>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</si>
  <si>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</si>
  <si>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</si>
  <si>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</si>
  <si>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</si>
  <si>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</si>
  <si>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</si>
  <si>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</si>
  <si>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</si>
  <si>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</si>
  <si>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</si>
  <si>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</si>
  <si>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</si>
  <si>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</si>
  <si>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</si>
  <si>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</si>
  <si>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</si>
  <si>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</si>
  <si>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</si>
  <si>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</si>
  <si>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</si>
  <si>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</si>
  <si>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</si>
  <si>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</si>
  <si>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</si>
  <si>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</si>
  <si>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</si>
  <si>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</si>
  <si>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</si>
  <si>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</si>
  <si>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</si>
  <si>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</si>
  <si>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</si>
  <si>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</si>
  <si>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</si>
  <si>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</si>
  <si>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</si>
  <si>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</si>
  <si>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</si>
  <si>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</si>
  <si>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</si>
  <si>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</si>
  <si>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</si>
  <si>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</si>
  <si>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</si>
  <si>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</si>
  <si>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</si>
  <si>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</si>
  <si>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</si>
  <si>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</si>
  <si>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</si>
  <si>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</si>
  <si>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</si>
  <si>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</si>
  <si>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</si>
  <si>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</si>
  <si>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</si>
  <si>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</si>
  <si>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</si>
  <si>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</si>
  <si>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</si>
  <si>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</si>
  <si>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</si>
  <si>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</si>
  <si>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</si>
  <si>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</si>
  <si>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</si>
  <si>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</si>
  <si>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</si>
  <si>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</si>
  <si>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</si>
  <si>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</si>
  <si>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</si>
  <si>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</si>
  <si>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</si>
  <si>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</si>
  <si>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</si>
  <si>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</si>
  <si>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</si>
  <si>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</si>
  <si>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</si>
  <si>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</si>
  <si>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</si>
  <si>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</si>
  <si>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</si>
  <si>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</si>
  <si>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</si>
  <si>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</si>
  <si>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</si>
  <si>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</si>
  <si>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</si>
  <si>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</si>
  <si>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</si>
  <si>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</si>
  <si>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</si>
  <si>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</si>
  <si>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</si>
  <si>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</si>
  <si>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</si>
  <si>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</si>
  <si>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</si>
  <si>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</si>
  <si>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</si>
  <si>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</si>
  <si>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</si>
  <si>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</si>
  <si>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</si>
  <si>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</si>
  <si>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</si>
  <si>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</si>
  <si>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</si>
  <si>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</si>
  <si>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</si>
  <si>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</si>
  <si>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</si>
  <si>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</si>
  <si>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</si>
  <si>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</si>
  <si>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</si>
  <si>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</si>
  <si>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</si>
  <si>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</si>
  <si>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</si>
  <si>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</si>
  <si>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</si>
  <si>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</si>
  <si>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</si>
  <si>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</si>
  <si>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</si>
  <si>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</si>
  <si>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</si>
  <si>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</si>
  <si>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</si>
  <si>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</si>
  <si>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</si>
  <si>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</si>
  <si>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</si>
  <si>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</si>
  <si>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</si>
  <si>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</si>
  <si>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</si>
  <si>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</si>
  <si>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</si>
  <si>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</si>
  <si>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</si>
  <si>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</si>
  <si>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</si>
  <si>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</si>
  <si>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</si>
  <si>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</si>
  <si>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</si>
  <si>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</si>
  <si>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</si>
  <si>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</si>
  <si>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</si>
  <si>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</si>
  <si>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</si>
  <si>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</si>
  <si>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</si>
  <si>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</si>
  <si>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</si>
  <si>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</si>
  <si>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</si>
  <si>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</si>
  <si>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</si>
  <si>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</si>
  <si>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</si>
  <si>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</si>
  <si>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</si>
  <si>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</si>
  <si>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</si>
  <si>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</si>
  <si>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</si>
  <si>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</si>
  <si>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</si>
  <si>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</si>
  <si>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</si>
  <si>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</si>
  <si>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</si>
  <si>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</si>
  <si>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</si>
  <si>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</si>
  <si>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</si>
  <si>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</si>
  <si>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</si>
  <si>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</si>
  <si>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</si>
  <si>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</si>
  <si>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</si>
  <si>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</si>
  <si>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</si>
  <si>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</si>
  <si>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</si>
  <si>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</si>
  <si>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</si>
  <si>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</si>
  <si>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</si>
  <si>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</si>
  <si>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</si>
  <si>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</si>
  <si>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</si>
  <si>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</si>
  <si>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</si>
  <si>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</si>
  <si>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</si>
  <si>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</si>
  <si>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</si>
  <si>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</si>
  <si>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</si>
  <si>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</si>
  <si>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</si>
  <si>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</si>
  <si>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</si>
  <si>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</si>
  <si>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</si>
  <si>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</si>
  <si>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</si>
  <si>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</si>
  <si>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</si>
  <si>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</si>
  <si>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</si>
  <si>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</si>
  <si>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</si>
  <si>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</si>
  <si>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</si>
  <si>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</si>
  <si>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</si>
  <si>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</si>
  <si>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</si>
  <si>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</si>
  <si>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</si>
  <si>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</si>
  <si>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</si>
  <si>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</si>
  <si>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</si>
  <si>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</si>
  <si>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</si>
  <si>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</si>
  <si>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</si>
  <si>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</si>
  <si>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</si>
  <si>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</si>
  <si>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</si>
  <si>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</si>
  <si>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</si>
  <si>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</si>
  <si>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</si>
  <si>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</si>
  <si>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</si>
  <si>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</si>
  <si>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</si>
  <si>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</si>
  <si>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</si>
  <si>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</si>
  <si>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</si>
  <si>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</si>
  <si>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</si>
  <si>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</si>
  <si>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</si>
  <si>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</si>
  <si>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</si>
  <si>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</si>
  <si>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</si>
  <si>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</si>
  <si>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</si>
  <si>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</si>
  <si>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</si>
  <si>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</si>
  <si>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</si>
  <si>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</si>
  <si>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</si>
  <si>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</si>
  <si>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</si>
  <si>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</si>
  <si>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</si>
  <si>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</si>
  <si>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</si>
  <si>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</si>
  <si>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</si>
  <si>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</si>
  <si>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</si>
  <si>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</si>
  <si>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</si>
  <si>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</si>
  <si>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</si>
  <si>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</si>
  <si>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</si>
  <si>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</si>
  <si>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</si>
  <si>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</si>
  <si>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</si>
  <si>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</si>
  <si>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</si>
  <si>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</si>
  <si>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</si>
  <si>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</si>
  <si>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</si>
  <si>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</si>
  <si>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</si>
  <si>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</si>
  <si>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</si>
  <si>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</si>
  <si>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</si>
  <si>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</si>
  <si>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</si>
  <si>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</si>
  <si>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</si>
  <si>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</si>
  <si>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</si>
  <si>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</si>
  <si>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</si>
  <si>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</si>
  <si>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</si>
  <si>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</si>
  <si>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</si>
  <si>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</si>
  <si>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</si>
  <si>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</si>
  <si>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</si>
  <si>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</si>
  <si>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</si>
  <si>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</si>
  <si>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</si>
  <si>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</si>
  <si>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</si>
  <si>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</si>
  <si>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</si>
  <si>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</si>
  <si>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</si>
  <si>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</si>
  <si>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</si>
  <si>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</si>
  <si>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</si>
  <si>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</si>
  <si>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</si>
  <si>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</si>
  <si>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</si>
  <si>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</si>
  <si>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</si>
  <si>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</si>
  <si>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</si>
  <si>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</si>
  <si>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</si>
  <si>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</si>
  <si>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</si>
  <si>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</si>
  <si>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</si>
  <si>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</si>
  <si>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</si>
  <si>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</si>
  <si>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</si>
  <si>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</si>
  <si>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</si>
  <si>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</si>
  <si>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</si>
  <si>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</si>
  <si>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</si>
  <si>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</si>
  <si>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</si>
  <si>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</si>
  <si>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</si>
  <si>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</si>
  <si>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</si>
  <si>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</si>
  <si>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</si>
  <si>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</si>
  <si>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</si>
  <si>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</si>
  <si>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</si>
  <si>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</si>
  <si>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</si>
  <si>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</si>
  <si>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</si>
  <si>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</si>
  <si>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</si>
  <si>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</si>
  <si>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</si>
  <si>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</si>
  <si>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</si>
  <si>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</si>
  <si>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</si>
  <si>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</si>
  <si>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</si>
  <si>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</si>
  <si>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</si>
  <si>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</si>
  <si>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</si>
  <si>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</si>
  <si>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</si>
  <si>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</si>
  <si>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</si>
  <si>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</si>
  <si>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</si>
  <si>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</si>
  <si>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</si>
  <si>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</si>
  <si>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</si>
  <si>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</si>
  <si>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</si>
  <si>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</si>
  <si>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</si>
  <si>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</si>
  <si>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</si>
  <si>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</si>
  <si>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</si>
  <si>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</si>
  <si>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</si>
  <si>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</si>
  <si>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</si>
  <si>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</si>
  <si>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</si>
  <si>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</si>
  <si>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</si>
  <si>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</si>
  <si>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</si>
  <si>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</si>
  <si>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</si>
  <si>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</si>
  <si>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</si>
  <si>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</si>
  <si>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</si>
  <si>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</si>
  <si>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</si>
  <si>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</si>
  <si>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</si>
  <si>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</si>
  <si>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</si>
  <si>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</si>
  <si>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</si>
  <si>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</si>
  <si>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</si>
  <si>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</si>
  <si>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</si>
  <si>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</si>
  <si>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</si>
  <si>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</si>
  <si>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</si>
  <si>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</si>
  <si>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</si>
  <si>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</si>
  <si>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</si>
  <si>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</si>
  <si>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</si>
  <si>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</si>
  <si>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</si>
  <si>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</si>
  <si>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</si>
  <si>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</si>
  <si>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</si>
  <si>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</si>
  <si>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</si>
  <si>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</si>
  <si>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</si>
  <si>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</si>
  <si>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</si>
  <si>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</si>
  <si>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</si>
  <si>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</si>
  <si>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</si>
  <si>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</si>
  <si>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</si>
  <si>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</si>
  <si>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</si>
  <si>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</si>
  <si>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</si>
  <si>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</si>
  <si>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</si>
  <si>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</si>
  <si>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</si>
  <si>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</si>
  <si>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</si>
  <si>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</si>
  <si>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</si>
  <si>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</si>
  <si>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</si>
  <si>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</si>
  <si>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</si>
  <si>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</si>
  <si>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</si>
  <si>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</si>
  <si>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</si>
  <si>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</si>
  <si>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</si>
  <si>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</si>
  <si>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</si>
  <si>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</si>
  <si>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</si>
  <si>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</si>
  <si>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</si>
  <si>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</si>
  <si>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</si>
  <si>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</si>
  <si>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</si>
  <si>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</si>
  <si>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</si>
  <si>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</si>
  <si>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</si>
  <si>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</si>
  <si>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</si>
  <si>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</si>
  <si>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</si>
  <si>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</si>
  <si>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</si>
  <si>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</si>
  <si>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</si>
  <si>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</si>
  <si>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</si>
  <si>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</si>
  <si>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</si>
  <si>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</si>
  <si>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</si>
  <si>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</si>
  <si>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</si>
  <si>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</si>
  <si>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</si>
  <si>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</si>
  <si>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</si>
  <si>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</si>
  <si>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</si>
  <si>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</si>
  <si>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</si>
  <si>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</si>
  <si>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</si>
  <si>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</si>
  <si>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</si>
  <si>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</si>
  <si>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</si>
  <si>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</si>
  <si>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</si>
  <si>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</si>
  <si>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</si>
  <si>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</si>
  <si>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</si>
  <si>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</si>
  <si>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</si>
  <si>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</si>
  <si>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</si>
  <si>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</si>
  <si>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</si>
  <si>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</si>
  <si>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</si>
  <si>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</si>
  <si>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</si>
  <si>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</si>
  <si>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</si>
  <si>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</si>
  <si>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</si>
  <si>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</si>
  <si>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</si>
  <si>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</si>
  <si>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</si>
  <si>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</si>
  <si>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</si>
  <si>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</si>
  <si>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</si>
  <si>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</si>
  <si>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</si>
  <si>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</si>
  <si>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</si>
  <si>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</si>
  <si>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</si>
  <si>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</si>
  <si>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</si>
  <si>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</si>
  <si>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</si>
  <si>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</si>
  <si>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</si>
  <si>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</si>
  <si>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</si>
  <si>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</si>
  <si>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</si>
  <si>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</si>
  <si>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</si>
  <si>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</si>
  <si>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</si>
  <si>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</si>
  <si>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</si>
  <si>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</si>
  <si>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</si>
  <si>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</si>
  <si>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</si>
  <si>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</si>
  <si>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</si>
  <si>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</si>
  <si>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</si>
  <si>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</si>
  <si>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</si>
  <si>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</si>
  <si>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</si>
  <si>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</si>
  <si>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</si>
  <si>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</si>
  <si>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</si>
  <si>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</si>
  <si>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</si>
  <si>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</si>
  <si>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</si>
  <si>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</si>
  <si>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</si>
  <si>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</si>
  <si>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</si>
  <si>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</si>
  <si>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</si>
  <si>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</si>
  <si>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</si>
  <si>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</si>
  <si>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</si>
  <si>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</si>
  <si>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</si>
  <si>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</si>
  <si>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</si>
  <si>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</si>
  <si>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</si>
  <si>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</si>
  <si>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</si>
  <si>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</si>
  <si>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</si>
  <si>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</si>
  <si>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</si>
  <si>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</si>
  <si>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</si>
  <si>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</si>
  <si>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</si>
  <si>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</si>
  <si>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</si>
  <si>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</si>
  <si>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</si>
  <si>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</si>
  <si>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</si>
  <si>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</si>
  <si>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</si>
  <si>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</si>
  <si>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</si>
  <si>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</si>
  <si>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</si>
  <si>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</si>
  <si>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</si>
  <si>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</si>
  <si>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</si>
  <si>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</si>
  <si>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</si>
  <si>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</si>
  <si>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</si>
  <si>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</si>
  <si>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</si>
  <si>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</si>
  <si>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</si>
  <si>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</si>
  <si>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</si>
  <si>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</si>
  <si>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</si>
  <si>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</si>
  <si>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</si>
  <si>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</si>
  <si>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</si>
  <si>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</si>
  <si>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</si>
  <si>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</si>
  <si>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</si>
  <si>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</si>
  <si>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</si>
  <si>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</si>
  <si>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</si>
  <si>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</si>
  <si>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</si>
  <si>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</si>
  <si>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</si>
  <si>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</si>
  <si>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</si>
  <si>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</si>
  <si>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</si>
  <si>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</si>
  <si>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</si>
  <si>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</si>
  <si>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</si>
  <si>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</si>
  <si>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</si>
  <si>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</si>
  <si>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</si>
  <si>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</si>
  <si>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</si>
  <si>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</si>
  <si>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</si>
  <si>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</si>
  <si>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</si>
  <si>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</si>
  <si>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</si>
  <si>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</si>
  <si>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</si>
  <si>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</si>
  <si>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</si>
  <si>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</si>
  <si>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</si>
  <si>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</si>
  <si>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</si>
  <si>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</si>
  <si>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</si>
  <si>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</si>
  <si>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</si>
  <si>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</si>
  <si>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</si>
  <si>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</si>
  <si>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</si>
  <si>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</si>
  <si>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</si>
  <si>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</si>
  <si>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</si>
  <si>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</si>
  <si>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</si>
  <si>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</si>
  <si>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</si>
  <si>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</si>
  <si>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</si>
  <si>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</si>
  <si>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</si>
  <si>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</si>
  <si>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</si>
  <si>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</si>
  <si>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</si>
  <si>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</si>
  <si>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</si>
  <si>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</si>
  <si>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</si>
  <si>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</si>
  <si>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</si>
  <si>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</si>
  <si>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</si>
  <si>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</si>
  <si>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</si>
  <si>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</si>
  <si>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</si>
  <si>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</si>
  <si>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</si>
  <si>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</si>
  <si>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</si>
  <si>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</si>
  <si>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</si>
  <si>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</si>
  <si>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</si>
  <si>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</si>
  <si>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</si>
  <si>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</si>
  <si>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</si>
  <si>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</si>
  <si>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</si>
  <si>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</si>
  <si>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</si>
  <si>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</si>
  <si>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</si>
  <si>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</si>
  <si>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</si>
  <si>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</si>
  <si>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</si>
  <si>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</si>
  <si>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</si>
  <si>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</si>
  <si>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</si>
  <si>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</si>
  <si>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</si>
  <si>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</si>
  <si>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</si>
  <si>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</si>
  <si>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</si>
  <si>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</si>
  <si>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</si>
  <si>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</si>
  <si>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</si>
  <si>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</si>
  <si>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</si>
  <si>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</si>
  <si>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</si>
  <si>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</si>
  <si>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</si>
  <si>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</si>
  <si>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</si>
  <si>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</si>
  <si>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</si>
  <si>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</si>
  <si>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</si>
  <si>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</si>
  <si>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</si>
  <si>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</si>
  <si>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</si>
  <si>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</si>
  <si>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</si>
  <si>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</si>
  <si>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</si>
  <si>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</si>
  <si>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</si>
  <si>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</si>
  <si>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</si>
  <si>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</si>
  <si>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</si>
  <si>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</si>
  <si>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</si>
  <si>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</si>
  <si>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</si>
  <si>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</si>
  <si>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</si>
  <si>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</si>
  <si>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</si>
  <si>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</si>
  <si>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</si>
  <si>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</si>
  <si>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</si>
  <si>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</si>
  <si>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</si>
  <si>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</si>
  <si>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</si>
  <si>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</si>
  <si>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</si>
  <si>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</si>
  <si>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</si>
  <si>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</si>
  <si>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</si>
  <si>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</si>
  <si>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</si>
  <si>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</si>
  <si>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</si>
  <si>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</si>
  <si>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</si>
  <si>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</si>
  <si>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</si>
  <si>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</si>
  <si>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</si>
  <si>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</si>
  <si>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</si>
  <si>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</si>
  <si>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</si>
  <si>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</si>
  <si>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</si>
  <si>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</si>
  <si>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</si>
  <si>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</si>
  <si>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</si>
  <si>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</si>
  <si>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</si>
  <si>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</si>
  <si>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</si>
  <si>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</si>
  <si>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</si>
  <si>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</si>
  <si>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</si>
  <si>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</si>
  <si>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</si>
  <si>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</si>
  <si>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</si>
  <si>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</si>
  <si>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</si>
  <si>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</si>
  <si>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</si>
  <si>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</si>
  <si>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</si>
  <si>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</si>
  <si>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</si>
  <si>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</si>
  <si>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</si>
  <si>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</si>
  <si>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</si>
  <si>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</si>
  <si>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</si>
  <si>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</si>
  <si>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</si>
  <si>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</si>
  <si>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</si>
  <si>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</si>
  <si>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</si>
  <si>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</si>
  <si>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</si>
  <si>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</si>
  <si>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</si>
  <si>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</si>
  <si>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</si>
  <si>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</si>
  <si>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</si>
  <si>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</si>
  <si>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</si>
  <si>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</si>
  <si>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</si>
  <si>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</si>
  <si>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</si>
  <si>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</si>
  <si>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</si>
  <si>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</si>
  <si>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</si>
  <si>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</si>
  <si>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</si>
  <si>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</si>
  <si>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</si>
  <si>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</si>
  <si>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</si>
  <si>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</si>
  <si>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</si>
  <si>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</si>
  <si>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</si>
  <si>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</si>
  <si>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</si>
  <si>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</si>
  <si>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</si>
  <si>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</si>
  <si>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</si>
  <si>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</si>
  <si>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</si>
  <si>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</si>
  <si>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</si>
  <si>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</si>
  <si>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</si>
  <si>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</si>
  <si>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</si>
  <si>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</si>
  <si>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</si>
  <si>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</si>
  <si>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</si>
  <si>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</si>
  <si>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</si>
  <si>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</si>
  <si>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</si>
  <si>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</si>
  <si>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</si>
  <si>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</si>
  <si>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</si>
  <si>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</si>
  <si>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</si>
  <si>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</si>
  <si>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</si>
  <si>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</si>
  <si>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</si>
  <si>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</si>
  <si>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</si>
  <si>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</si>
  <si>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</si>
  <si>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</si>
  <si>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</si>
  <si>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</si>
  <si>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</si>
  <si>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</si>
  <si>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</si>
  <si>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</si>
  <si>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</si>
  <si>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</si>
  <si>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</si>
  <si>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</si>
  <si>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</si>
  <si>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</si>
  <si>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</si>
  <si>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</si>
  <si>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</si>
  <si>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</si>
  <si>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</si>
  <si>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</si>
  <si>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</si>
  <si>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</si>
  <si>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</si>
  <si>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</si>
  <si>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</si>
  <si>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</si>
  <si>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</si>
  <si>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</si>
  <si>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</si>
  <si>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</si>
  <si>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</si>
  <si>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</si>
  <si>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</si>
  <si>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</si>
  <si>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</si>
  <si>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</si>
  <si>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</si>
  <si>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</si>
  <si>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</si>
  <si>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</si>
  <si>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</si>
  <si>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</si>
  <si>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</si>
  <si>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</si>
  <si>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</si>
  <si>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</si>
  <si>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</si>
  <si>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</si>
  <si>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</si>
  <si>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</si>
  <si>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</si>
  <si>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</si>
  <si>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</si>
  <si>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</si>
  <si>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</si>
  <si>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</si>
  <si>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</si>
  <si>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</si>
  <si>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</si>
  <si>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</si>
  <si>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</si>
  <si>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</si>
  <si>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</si>
  <si>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</si>
  <si>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</si>
  <si>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</si>
  <si>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</si>
  <si>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</si>
  <si>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</si>
  <si>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</si>
  <si>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</si>
  <si>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</si>
  <si>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</si>
  <si>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</si>
  <si>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</si>
  <si>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</si>
  <si>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</si>
  <si>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</si>
  <si>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</si>
  <si>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</si>
  <si>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</si>
  <si>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</si>
  <si>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</si>
  <si>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</si>
  <si>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</si>
  <si>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</si>
  <si>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</si>
  <si>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</si>
  <si>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</si>
  <si>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</si>
  <si>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</si>
  <si>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</si>
  <si>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</si>
  <si>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</si>
  <si>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</si>
  <si>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</si>
  <si>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</si>
  <si>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</si>
  <si>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</si>
  <si>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</si>
  <si>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</si>
  <si>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</si>
  <si>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</si>
  <si>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</si>
  <si>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</si>
  <si>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</si>
  <si>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</si>
  <si>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</si>
  <si>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</si>
  <si>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</si>
  <si>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</si>
  <si>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</si>
  <si>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</si>
  <si>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</si>
  <si>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</si>
  <si>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</si>
  <si>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</si>
  <si>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</si>
  <si>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</si>
  <si>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</si>
  <si>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</si>
  <si>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</si>
  <si>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</si>
  <si>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</si>
  <si>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</si>
  <si>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</si>
  <si>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</si>
  <si>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</si>
  <si>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</si>
  <si>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</si>
  <si>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</si>
  <si>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</si>
  <si>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</si>
  <si>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</si>
  <si>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</si>
  <si>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</si>
  <si>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</si>
  <si>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</si>
  <si>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</si>
  <si>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</si>
  <si>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</si>
  <si>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</si>
  <si>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</si>
  <si>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</si>
  <si>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</si>
  <si>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</si>
  <si>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</si>
  <si>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</si>
  <si>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</si>
  <si>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</si>
  <si>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</si>
  <si>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</si>
  <si>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</si>
  <si>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</si>
  <si>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</si>
  <si>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</si>
  <si>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</si>
  <si>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</si>
  <si>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</si>
  <si>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</si>
  <si>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</si>
  <si>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</si>
  <si>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</si>
  <si>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</si>
  <si>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</si>
  <si>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</si>
  <si>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</si>
  <si>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</si>
  <si>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</si>
  <si>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</si>
  <si>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</si>
  <si>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</si>
  <si>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</si>
  <si>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</si>
  <si>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</si>
  <si>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</si>
  <si>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</si>
  <si>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</si>
  <si>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</si>
  <si>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</si>
  <si>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</si>
  <si>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</si>
  <si>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</si>
  <si>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</si>
  <si>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</si>
  <si>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</si>
  <si>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</si>
  <si>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</si>
  <si>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</si>
  <si>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</si>
  <si>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</si>
  <si>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</si>
  <si>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</si>
  <si>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</si>
  <si>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</si>
  <si>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</si>
  <si>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</si>
  <si>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</si>
  <si>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</si>
  <si>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</si>
  <si>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</si>
  <si>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</si>
  <si>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</si>
  <si>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</si>
  <si>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</si>
  <si>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</si>
  <si>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</si>
  <si>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</si>
  <si>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</si>
  <si>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</si>
  <si>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</si>
  <si>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</si>
  <si>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</si>
  <si>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</si>
  <si>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</si>
  <si>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</si>
  <si>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</si>
  <si>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</si>
  <si>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</si>
  <si>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</si>
  <si>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</si>
  <si>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</si>
  <si>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</si>
  <si>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</si>
  <si>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</si>
  <si>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</si>
  <si>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</si>
  <si>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</si>
  <si>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</si>
  <si>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</si>
  <si>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</si>
  <si>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</si>
  <si>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</si>
  <si>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</si>
  <si>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</si>
  <si>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</si>
  <si>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</si>
  <si>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</si>
  <si>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</si>
  <si>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</si>
  <si>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</si>
  <si>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</si>
  <si>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</si>
  <si>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</si>
  <si>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</si>
  <si>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</si>
  <si>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</si>
  <si>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</si>
  <si>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</si>
  <si>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</si>
  <si>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</si>
  <si>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</si>
  <si>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</si>
  <si>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</si>
  <si>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</si>
  <si>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</si>
  <si>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</si>
  <si>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</si>
  <si>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</si>
  <si>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</si>
  <si>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</si>
  <si>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</si>
  <si>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</si>
  <si>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</si>
  <si>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</si>
  <si>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</si>
  <si>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</si>
  <si>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</si>
  <si>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</si>
  <si>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</si>
  <si>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</si>
  <si>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</si>
  <si>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</si>
  <si>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</si>
  <si>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</si>
  <si>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</si>
  <si>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</si>
  <si>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</si>
  <si>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</si>
  <si>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</si>
  <si>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</si>
  <si>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</si>
  <si>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</si>
  <si>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</si>
  <si>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</si>
  <si>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</si>
  <si>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</si>
  <si>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</si>
  <si>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</si>
  <si>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</si>
  <si>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</si>
  <si>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</si>
  <si>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</si>
  <si>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</si>
  <si>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</si>
  <si>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</si>
  <si>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</si>
  <si>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</si>
  <si>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</si>
  <si>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</si>
  <si>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</si>
  <si>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</si>
  <si>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</si>
  <si>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</si>
  <si>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</si>
  <si>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</si>
  <si>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</si>
  <si>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</si>
  <si>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</si>
  <si>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</si>
  <si>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</si>
  <si>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</si>
  <si>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</si>
  <si>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</si>
  <si>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</si>
  <si>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</si>
  <si>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</si>
  <si>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</si>
  <si>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</si>
  <si>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</si>
  <si>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</si>
  <si>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</si>
  <si>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</si>
  <si>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</si>
  <si>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</si>
  <si>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</si>
  <si>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</si>
  <si>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</si>
  <si>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</si>
  <si>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</si>
  <si>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</si>
  <si>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</si>
  <si>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</si>
  <si>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</si>
  <si>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</si>
  <si>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</si>
  <si>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</si>
  <si>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</si>
  <si>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</si>
  <si>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</si>
  <si>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</si>
  <si>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</si>
  <si>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</si>
  <si>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</si>
  <si>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</si>
  <si>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</si>
  <si>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</si>
  <si>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</si>
  <si>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</si>
  <si>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</si>
  <si>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</si>
  <si>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</si>
  <si>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</si>
  <si>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</si>
  <si>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</si>
  <si>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</si>
  <si>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</si>
  <si>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</si>
  <si>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</si>
  <si>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</si>
  <si>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</si>
  <si>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</si>
  <si>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</si>
  <si>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</si>
  <si>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</si>
  <si>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</si>
  <si>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</si>
  <si>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</si>
  <si>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</si>
  <si>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</si>
  <si>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</si>
  <si>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</si>
  <si>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</si>
  <si>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</si>
  <si>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</si>
  <si>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</si>
  <si>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</si>
  <si>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</si>
  <si>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</si>
  <si>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</si>
  <si>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</si>
  <si>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</si>
  <si>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</si>
  <si>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</si>
  <si>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</si>
  <si>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</si>
  <si>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</si>
  <si>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</si>
  <si>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</si>
  <si>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</si>
  <si>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</si>
  <si>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</si>
  <si>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</si>
  <si>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</si>
  <si>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</si>
  <si>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</si>
  <si>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</si>
  <si>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</si>
  <si>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</si>
  <si>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</si>
  <si>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</si>
  <si>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</si>
  <si>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</si>
  <si>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</si>
  <si>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</si>
  <si>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</si>
  <si>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</si>
  <si>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</si>
  <si>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</si>
  <si>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</si>
  <si>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</si>
  <si>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</si>
  <si>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</si>
  <si>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</si>
  <si>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</si>
  <si>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</si>
  <si>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</si>
  <si>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</si>
  <si>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</si>
  <si>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</si>
  <si>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</si>
  <si>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</si>
  <si>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</si>
  <si>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</si>
  <si>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</si>
  <si>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</si>
  <si>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</si>
  <si>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</si>
  <si>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</si>
  <si>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</si>
  <si>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</si>
  <si>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</si>
  <si>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</si>
  <si>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</si>
  <si>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</si>
  <si>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</si>
  <si>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</si>
  <si>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</si>
  <si>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</si>
  <si>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</si>
  <si>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</si>
  <si>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</si>
  <si>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</si>
  <si>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</si>
  <si>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</si>
  <si>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</si>
  <si>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</si>
  <si>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</si>
  <si>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</si>
  <si>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</si>
  <si>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</si>
  <si>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</si>
  <si>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</si>
  <si>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</si>
  <si>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</si>
  <si>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</si>
  <si>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</si>
  <si>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</si>
  <si>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</si>
  <si>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</si>
  <si>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</si>
  <si>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</si>
  <si>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</si>
  <si>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</si>
  <si>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</si>
  <si>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</si>
  <si>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</si>
  <si>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</si>
  <si>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</si>
  <si>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</si>
  <si>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</si>
  <si>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</si>
  <si>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</si>
  <si>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</si>
  <si>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</si>
  <si>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</si>
  <si>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</si>
  <si>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</si>
  <si>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</si>
  <si>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</si>
  <si>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</si>
  <si>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</si>
  <si>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</si>
  <si>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</si>
  <si>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</si>
  <si>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</si>
  <si>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</si>
  <si>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</si>
  <si>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</si>
  <si>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</si>
  <si>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</si>
  <si>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</si>
  <si>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</si>
  <si>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</si>
  <si>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</si>
  <si>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</si>
  <si>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</si>
  <si>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</si>
  <si>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</si>
  <si>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</si>
  <si>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</si>
  <si>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</si>
  <si>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</si>
  <si>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</si>
  <si>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</si>
  <si>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</si>
  <si>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</si>
  <si>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</si>
  <si>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</si>
  <si>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</si>
  <si>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</si>
  <si>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</si>
  <si>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</si>
  <si>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</si>
  <si>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</si>
  <si>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</si>
  <si>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</si>
  <si>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</si>
  <si>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</si>
  <si>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</si>
  <si>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</si>
  <si>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</si>
  <si>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</si>
  <si>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</si>
  <si>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</si>
  <si>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</si>
  <si>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</si>
  <si>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</si>
  <si>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</si>
  <si>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</si>
  <si>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</si>
  <si>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</si>
  <si>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</si>
  <si>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</si>
  <si>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</si>
  <si>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</si>
  <si>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</si>
  <si>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</si>
  <si>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</si>
  <si>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</si>
  <si>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</si>
  <si>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</si>
  <si>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</si>
  <si>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</si>
  <si>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</si>
  <si>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</si>
  <si>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</si>
  <si>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</si>
  <si>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</si>
  <si>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</si>
  <si>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</si>
  <si>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</si>
  <si>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</si>
  <si>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</si>
  <si>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</si>
  <si>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</si>
  <si>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</si>
  <si>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</si>
  <si>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</si>
  <si>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</si>
  <si>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</si>
  <si>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</si>
  <si>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</si>
  <si>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</si>
  <si>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</si>
  <si>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</si>
  <si>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</si>
  <si>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</si>
  <si>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</si>
  <si>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</si>
  <si>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</si>
  <si>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</si>
  <si>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</si>
  <si>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</si>
  <si>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</si>
  <si>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</si>
  <si>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</si>
  <si>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</si>
  <si>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</si>
  <si>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</si>
  <si>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</si>
  <si>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</si>
  <si>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</si>
  <si>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</si>
  <si>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</si>
  <si>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</si>
  <si>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</si>
  <si>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</si>
  <si>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</si>
  <si>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</si>
  <si>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</si>
  <si>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</si>
  <si>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</si>
  <si>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</si>
  <si>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</si>
  <si>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</si>
  <si>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</si>
  <si>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</si>
  <si>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</si>
  <si>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</si>
  <si>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</si>
  <si>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</si>
  <si>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</si>
  <si>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</si>
  <si>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</si>
  <si>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</si>
  <si>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</si>
  <si>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</si>
  <si>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</si>
  <si>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</si>
  <si>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</si>
  <si>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</si>
  <si>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</si>
  <si>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</si>
  <si>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</si>
  <si>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</si>
  <si>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</si>
  <si>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</si>
  <si>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</si>
  <si>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</si>
  <si>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</si>
  <si>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</si>
  <si>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</si>
  <si>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</si>
  <si>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</si>
  <si>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</si>
  <si>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</si>
  <si>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</si>
  <si>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</si>
  <si>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</si>
  <si>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</si>
  <si>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</si>
  <si>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</si>
  <si>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</si>
  <si>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</si>
  <si>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</si>
  <si>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</si>
  <si>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</si>
  <si>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</si>
  <si>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</si>
  <si>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</si>
  <si>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</si>
  <si>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</si>
  <si>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</si>
  <si>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</si>
  <si>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</si>
  <si>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</si>
  <si>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</si>
  <si>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</si>
  <si>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</si>
  <si>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</si>
  <si>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</si>
  <si>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</si>
  <si>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</si>
  <si>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</si>
  <si>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</si>
  <si>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</si>
  <si>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</si>
  <si>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</si>
  <si>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</si>
  <si>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</si>
  <si>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</si>
  <si>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</si>
  <si>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</si>
  <si>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</si>
  <si>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</si>
  <si>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</si>
  <si>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</si>
  <si>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</si>
  <si>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</si>
  <si>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</si>
  <si>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</si>
  <si>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</si>
  <si>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</si>
  <si>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</si>
  <si>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</si>
  <si>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</si>
  <si>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</si>
  <si>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</si>
  <si>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</si>
  <si>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</si>
  <si>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</si>
  <si>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</si>
  <si>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</si>
  <si>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</si>
  <si>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</si>
  <si>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</si>
  <si>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</si>
  <si>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</si>
  <si>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</si>
  <si>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</si>
  <si>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</si>
  <si>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</si>
  <si>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</si>
  <si>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</si>
  <si>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</si>
  <si>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</si>
  <si>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</si>
  <si>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</si>
  <si>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</si>
  <si>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</si>
  <si>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</si>
  <si>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</si>
  <si>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</si>
  <si>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</si>
  <si>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</si>
  <si>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</si>
  <si>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</si>
  <si>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</si>
  <si>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</si>
  <si>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</si>
  <si>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</si>
  <si>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</si>
  <si>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</si>
  <si>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</si>
  <si>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</si>
  <si>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</si>
  <si>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</si>
  <si>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</si>
  <si>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</si>
  <si>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</si>
  <si>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</si>
  <si>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</si>
  <si>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</si>
  <si>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</si>
  <si>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</si>
  <si>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</si>
  <si>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</si>
  <si>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</si>
  <si>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</si>
  <si>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</si>
  <si>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</si>
  <si>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</si>
  <si>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</si>
  <si>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</si>
  <si>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</si>
  <si>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</si>
  <si>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</si>
  <si>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</si>
  <si>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</si>
  <si>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</si>
  <si>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</si>
  <si>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</si>
  <si>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</si>
  <si>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</si>
  <si>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</si>
  <si>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</si>
  <si>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</si>
  <si>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</si>
  <si>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</si>
  <si>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</si>
  <si>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</si>
  <si>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</si>
  <si>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</si>
  <si>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</si>
  <si>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</si>
  <si>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</si>
  <si>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</si>
  <si>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</si>
  <si>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</si>
  <si>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</si>
  <si>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</si>
  <si>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</si>
  <si>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</si>
  <si>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</si>
  <si>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</si>
  <si>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</si>
  <si>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</si>
  <si>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</si>
  <si>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</si>
  <si>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</si>
  <si>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</si>
  <si>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</si>
  <si>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</si>
  <si>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</si>
  <si>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</si>
  <si>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</si>
  <si>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</si>
  <si>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</si>
  <si>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</si>
  <si>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</si>
  <si>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</si>
  <si>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</si>
  <si>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</si>
  <si>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</si>
  <si>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</si>
  <si>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</si>
  <si>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</si>
  <si>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</si>
  <si>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</si>
  <si>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</si>
  <si>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</si>
  <si>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</si>
  <si>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</si>
  <si>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</si>
  <si>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</si>
  <si>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</si>
  <si>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</si>
  <si>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</si>
  <si>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</si>
  <si>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</si>
  <si>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</si>
  <si>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</si>
  <si>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</si>
  <si>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</si>
  <si>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</si>
  <si>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</si>
  <si>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</si>
  <si>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</si>
  <si>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</si>
  <si>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</si>
  <si>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</si>
  <si>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</si>
  <si>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</si>
  <si>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</si>
  <si>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</si>
  <si>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</si>
  <si>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</si>
  <si>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</si>
  <si>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</si>
  <si>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</si>
  <si>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</si>
  <si>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</si>
  <si>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</si>
  <si>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</si>
  <si>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</si>
  <si>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</si>
  <si>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</si>
  <si>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</si>
  <si>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</si>
  <si>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</si>
  <si>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</si>
  <si>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</si>
  <si>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</si>
  <si>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</si>
  <si>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</si>
  <si>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</si>
  <si>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</si>
  <si>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</si>
  <si>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</si>
  <si>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</si>
  <si>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</si>
  <si>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</si>
  <si>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</si>
  <si>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</si>
  <si>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</si>
  <si>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</si>
  <si>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</si>
  <si>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</si>
  <si>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</si>
  <si>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</si>
  <si>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</si>
  <si>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</si>
  <si>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</si>
  <si>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</si>
  <si>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</si>
  <si>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</si>
  <si>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</si>
  <si>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</si>
  <si>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</si>
  <si>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</si>
  <si>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</si>
  <si>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</si>
  <si>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</si>
  <si>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</si>
  <si>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</si>
  <si>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</si>
  <si>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</si>
  <si>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</si>
  <si>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</si>
  <si>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</si>
  <si>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</si>
  <si>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</si>
  <si>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</si>
  <si>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</si>
  <si>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</si>
  <si>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</si>
  <si>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</si>
  <si>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</si>
  <si>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</si>
  <si>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</si>
  <si>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</si>
  <si>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</si>
  <si>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</si>
  <si>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</si>
  <si>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</si>
  <si>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</si>
  <si>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</si>
  <si>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</si>
  <si>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</si>
  <si>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</si>
  <si>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</si>
  <si>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</si>
  <si>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</si>
  <si>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</si>
  <si>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</si>
  <si>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</si>
  <si>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</si>
  <si>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</si>
  <si>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</si>
  <si>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</si>
  <si>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</si>
  <si>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</si>
  <si>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</si>
  <si>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</si>
  <si>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</si>
  <si>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</si>
  <si>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</si>
  <si>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</si>
  <si>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</si>
  <si>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</si>
  <si>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</si>
  <si>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</si>
  <si>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</si>
  <si>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</si>
  <si>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</si>
  <si>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</si>
  <si>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</si>
  <si>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</si>
  <si>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</si>
  <si>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</si>
  <si>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</si>
  <si>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</si>
  <si>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</si>
  <si>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</si>
  <si>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</si>
  <si>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</si>
  <si>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</si>
  <si>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</si>
  <si>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</si>
  <si>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</si>
  <si>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</si>
  <si>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</si>
  <si>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</si>
  <si>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</si>
  <si>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</si>
  <si>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</si>
  <si>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</si>
  <si>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</si>
  <si>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</si>
  <si>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</si>
  <si>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</si>
  <si>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</si>
  <si>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</si>
  <si>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</si>
  <si>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</si>
  <si>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</si>
  <si>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</si>
  <si>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</si>
  <si>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</si>
  <si>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</si>
  <si>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</si>
  <si>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</si>
  <si>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</si>
  <si>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</si>
  <si>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</si>
  <si>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</si>
  <si>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</si>
  <si>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</si>
  <si>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</si>
  <si>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</si>
  <si>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</si>
  <si>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</si>
  <si>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</si>
  <si>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</si>
  <si>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</si>
  <si>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</si>
  <si>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</si>
  <si>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</si>
  <si>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</si>
  <si>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</si>
  <si>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</si>
  <si>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</si>
  <si>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</si>
  <si>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</si>
  <si>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</si>
  <si>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</si>
  <si>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</si>
  <si>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</si>
  <si>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</si>
  <si>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</si>
  <si>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</si>
  <si>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</si>
  <si>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</si>
  <si>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</si>
  <si>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</si>
  <si>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</si>
  <si>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</si>
  <si>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</si>
  <si>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</si>
  <si>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</si>
  <si>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</si>
  <si>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</si>
  <si>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</si>
  <si>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</si>
  <si>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</si>
  <si>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</si>
  <si>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</si>
  <si>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</si>
  <si>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</si>
  <si>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</si>
  <si>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</si>
  <si>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</si>
  <si>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</si>
  <si>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</si>
  <si>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</si>
  <si>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</si>
  <si>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</si>
  <si>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</si>
  <si>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</si>
  <si>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</si>
  <si>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</si>
  <si>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</si>
  <si>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</si>
  <si>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</si>
  <si>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</si>
  <si>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</si>
  <si>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</si>
  <si>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</si>
  <si>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</si>
  <si>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</si>
  <si>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</si>
  <si>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</si>
  <si>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</si>
  <si>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</si>
  <si>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</si>
  <si>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</si>
  <si>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</si>
  <si>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</si>
  <si>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</si>
  <si>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</si>
  <si>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</si>
  <si>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</si>
  <si>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</si>
  <si>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</si>
  <si>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</si>
  <si>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</si>
  <si>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</si>
  <si>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</si>
  <si>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</si>
  <si>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</si>
  <si>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</si>
  <si>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</si>
  <si>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</si>
  <si>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</si>
  <si>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</si>
  <si>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</si>
  <si>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</si>
  <si>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</si>
  <si>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</si>
  <si>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</si>
  <si>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</si>
  <si>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</si>
  <si>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</si>
  <si>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</si>
  <si>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</si>
  <si>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</si>
  <si>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</si>
  <si>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</si>
  <si>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</si>
  <si>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</si>
  <si>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</si>
  <si>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</si>
  <si>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</si>
  <si>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</si>
  <si>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</si>
  <si>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</si>
  <si>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</si>
  <si>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</si>
  <si>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</si>
  <si>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</si>
  <si>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</si>
  <si>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</si>
  <si>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</si>
  <si>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</si>
  <si>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</si>
  <si>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</si>
  <si>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</si>
  <si>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</si>
  <si>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</si>
  <si>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</si>
  <si>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</si>
  <si>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</si>
  <si>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</si>
  <si>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</si>
  <si>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</si>
  <si>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</si>
  <si>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</si>
  <si>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</si>
  <si>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</si>
  <si>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</si>
  <si>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</si>
  <si>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</si>
  <si>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</si>
  <si>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</si>
  <si>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</si>
  <si>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</si>
  <si>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</si>
  <si>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</si>
  <si>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</si>
  <si>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</si>
  <si>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</si>
  <si>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</si>
  <si>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</si>
  <si>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</si>
  <si>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</si>
  <si>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</si>
  <si>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</si>
  <si>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</si>
  <si>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</si>
  <si>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</si>
  <si>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</si>
  <si>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</si>
  <si>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</si>
  <si>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</si>
  <si>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</si>
  <si>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</si>
  <si>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</si>
  <si>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</si>
  <si>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</si>
  <si>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</si>
  <si>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</si>
  <si>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</si>
  <si>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</si>
  <si>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</si>
  <si>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</si>
  <si>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</si>
  <si>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</si>
  <si>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</si>
  <si>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</si>
  <si>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</si>
  <si>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</si>
  <si>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</si>
  <si>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</si>
  <si>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</si>
  <si>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</si>
  <si>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</si>
  <si>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</si>
  <si>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</si>
  <si>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</si>
  <si>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</si>
  <si>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</si>
  <si>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</si>
  <si>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</si>
  <si>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</si>
  <si>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</si>
  <si>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</si>
  <si>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</si>
  <si>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</si>
  <si>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</si>
  <si>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</si>
  <si>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</si>
  <si>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</si>
  <si>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</si>
  <si>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</si>
  <si>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</si>
  <si>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</si>
  <si>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</si>
  <si>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</si>
  <si>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</si>
  <si>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</si>
  <si>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</si>
  <si>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</si>
  <si>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</si>
  <si>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</si>
  <si>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</si>
  <si>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</si>
  <si>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</si>
  <si>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</si>
  <si>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</si>
  <si>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</si>
  <si>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</si>
  <si>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</si>
  <si>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</si>
  <si>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</si>
  <si>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</si>
  <si>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</si>
  <si>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</si>
  <si>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</si>
  <si>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</si>
  <si>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</si>
  <si>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</si>
  <si>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</si>
  <si>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</si>
  <si>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</si>
  <si>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</si>
  <si>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</si>
  <si>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</si>
  <si>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</si>
  <si>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</si>
  <si>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</si>
  <si>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</si>
  <si>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</si>
  <si>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</si>
  <si>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</si>
  <si>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</si>
  <si>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</si>
  <si>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</si>
  <si>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</si>
  <si>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</si>
  <si>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</si>
  <si>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</si>
  <si>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</si>
  <si>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</si>
  <si>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</si>
  <si>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</si>
  <si>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</si>
  <si>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</si>
  <si>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</si>
  <si>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</si>
  <si>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</si>
  <si>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</si>
  <si>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</si>
  <si>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</si>
  <si>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</si>
  <si>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</si>
  <si>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</si>
  <si>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</si>
  <si>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</si>
  <si>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</si>
  <si>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</si>
  <si>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</si>
  <si>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</si>
  <si>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</si>
  <si>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</si>
  <si>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</si>
  <si>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</si>
  <si>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</si>
  <si>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</si>
  <si>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</si>
  <si>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</si>
  <si>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</si>
  <si>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</si>
  <si>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</si>
  <si>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</si>
  <si>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</si>
  <si>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</si>
  <si>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</si>
  <si>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</si>
  <si>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</si>
  <si>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</si>
  <si>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</si>
  <si>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</si>
  <si>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</si>
  <si>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</si>
  <si>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</si>
  <si>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</si>
  <si>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</si>
  <si>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</si>
  <si>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</si>
  <si>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</si>
  <si>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</si>
  <si>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</si>
  <si>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</si>
  <si>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</si>
  <si>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</si>
  <si>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</si>
  <si>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</si>
  <si>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</si>
  <si>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</si>
  <si>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</si>
  <si>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</si>
  <si>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</si>
  <si>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</si>
  <si>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</si>
  <si>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</si>
  <si>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</si>
  <si>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</si>
  <si>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</si>
  <si>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</si>
  <si>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</si>
  <si>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</si>
  <si>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</si>
  <si>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</si>
  <si>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</si>
  <si>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</si>
  <si>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</si>
  <si>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</si>
  <si>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</si>
  <si>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</si>
  <si>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</si>
  <si>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</si>
  <si>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</si>
  <si>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</si>
  <si>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</si>
  <si>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</si>
  <si>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</si>
  <si>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</si>
  <si>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</si>
  <si>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</si>
  <si>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</si>
  <si>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</si>
  <si>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</si>
  <si>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</si>
  <si>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</si>
  <si>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</si>
  <si>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</si>
  <si>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</si>
  <si>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</si>
  <si>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</si>
  <si>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</si>
  <si>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</si>
  <si>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</si>
  <si>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</si>
  <si>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</si>
  <si>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</si>
  <si>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</si>
  <si>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</si>
  <si>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</si>
  <si>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</si>
  <si>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</si>
  <si>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</si>
  <si>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</si>
  <si>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</si>
  <si>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</si>
  <si>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</si>
  <si>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</si>
  <si>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</si>
  <si>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</si>
  <si>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</si>
  <si>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</si>
  <si>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</si>
  <si>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</si>
  <si>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</si>
  <si>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</si>
  <si>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</si>
  <si>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</si>
  <si>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</si>
  <si>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</si>
  <si>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</si>
  <si>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</si>
  <si>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</si>
  <si>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</si>
  <si>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</si>
  <si>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</si>
  <si>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</si>
  <si>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</si>
  <si>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</si>
  <si>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</si>
  <si>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</si>
  <si>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</si>
  <si>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</si>
  <si>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</si>
  <si>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</si>
  <si>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</si>
  <si>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</si>
  <si>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</si>
  <si>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</si>
  <si>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</si>
  <si>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</si>
  <si>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</si>
  <si>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</si>
  <si>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</si>
  <si>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</si>
  <si>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</si>
  <si>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</si>
  <si>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</si>
  <si>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</si>
  <si>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</si>
  <si>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</si>
  <si>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</si>
  <si>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</si>
  <si>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</si>
  <si>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</si>
  <si>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</si>
  <si>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</si>
  <si>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</si>
  <si>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</si>
  <si>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</si>
  <si>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</si>
  <si>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</si>
  <si>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</si>
  <si>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</si>
  <si>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</si>
  <si>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</si>
  <si>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</si>
  <si>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</si>
  <si>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</si>
  <si>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</si>
  <si>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</si>
  <si>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</si>
  <si>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</si>
  <si>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</si>
  <si>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</si>
  <si>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</si>
  <si>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</si>
  <si>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</si>
  <si>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</si>
  <si>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</si>
  <si>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</si>
  <si>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</si>
  <si>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</si>
  <si>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</si>
  <si>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</si>
  <si>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</si>
  <si>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</si>
  <si>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</si>
  <si>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</si>
  <si>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</si>
  <si>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</si>
  <si>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</si>
  <si>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</si>
  <si>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</si>
  <si>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</si>
  <si>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</si>
  <si>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</si>
  <si>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</si>
  <si>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</si>
  <si>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</si>
  <si>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</si>
  <si>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</si>
  <si>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</si>
  <si>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</si>
  <si>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</si>
  <si>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</si>
  <si>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</si>
  <si>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</si>
  <si>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</si>
  <si>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</si>
  <si>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</si>
  <si>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</si>
  <si>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</si>
  <si>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</si>
  <si>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</si>
  <si>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</si>
  <si>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</si>
  <si>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</si>
  <si>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</si>
  <si>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</si>
  <si>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</si>
  <si>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</si>
  <si>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</si>
  <si>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</si>
  <si>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</si>
  <si>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</si>
  <si>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</si>
  <si>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</si>
  <si>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</si>
  <si>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</si>
  <si>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</si>
  <si>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</si>
  <si>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</si>
  <si>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</si>
  <si>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</si>
  <si>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</si>
  <si>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</si>
  <si>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</si>
  <si>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</si>
  <si>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</si>
  <si>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</si>
  <si>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</si>
  <si>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</si>
  <si>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</si>
  <si>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</si>
  <si>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</si>
  <si>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</si>
  <si>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</si>
  <si>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</si>
  <si>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</si>
  <si>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</si>
  <si>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</si>
  <si>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</si>
  <si>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</si>
  <si>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</si>
  <si>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</si>
  <si>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</si>
  <si>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</si>
  <si>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</si>
  <si>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</si>
  <si>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</si>
  <si>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</si>
  <si>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</si>
  <si>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</si>
  <si>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</si>
  <si>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</si>
  <si>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</si>
  <si>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</si>
  <si>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</si>
  <si>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</si>
  <si>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</si>
  <si>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</si>
  <si>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</si>
  <si>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</si>
  <si>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</si>
  <si>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</si>
  <si>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</si>
  <si>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</si>
  <si>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</si>
  <si>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</si>
  <si>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</si>
  <si>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</si>
  <si>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</si>
  <si>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</si>
  <si>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</si>
  <si>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</si>
  <si>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</si>
  <si>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</si>
  <si>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</si>
  <si>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</si>
  <si>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</si>
  <si>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</si>
  <si>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</si>
  <si>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</si>
  <si>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</si>
  <si>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</si>
  <si>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</si>
  <si>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</si>
  <si>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</si>
  <si>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</si>
  <si>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</si>
  <si>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</si>
  <si>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</si>
  <si>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</si>
  <si>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</si>
  <si>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</si>
  <si>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</si>
  <si>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</si>
  <si>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</si>
  <si>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</si>
  <si>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</si>
  <si>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</si>
  <si>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</si>
  <si>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</si>
  <si>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</si>
  <si>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</si>
  <si>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</si>
  <si>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</si>
  <si>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</si>
  <si>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</si>
  <si>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</si>
  <si>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</si>
  <si>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</si>
  <si>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</si>
  <si>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</si>
  <si>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</si>
  <si>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</si>
  <si>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</si>
  <si>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</si>
  <si>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</si>
  <si>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</si>
  <si>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</si>
  <si>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</si>
  <si>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</si>
  <si>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</si>
  <si>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</si>
  <si>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</si>
  <si>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</si>
  <si>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</si>
  <si>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</si>
  <si>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</si>
  <si>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</si>
  <si>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</si>
  <si>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</si>
  <si>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</si>
  <si>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</si>
  <si>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</si>
  <si>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</si>
  <si>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</si>
  <si>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</si>
  <si>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</si>
  <si>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</si>
  <si>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</si>
  <si>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</si>
  <si>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</si>
  <si>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</si>
  <si>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</si>
  <si>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</si>
  <si>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</si>
  <si>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</si>
  <si>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</si>
  <si>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</si>
  <si>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</si>
  <si>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</si>
  <si>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</si>
  <si>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</si>
  <si>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</si>
  <si>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</si>
  <si>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</si>
  <si>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</si>
  <si>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</si>
  <si>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</si>
  <si>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</si>
  <si>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</si>
  <si>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</si>
  <si>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</si>
  <si>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</si>
  <si>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</si>
  <si>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</si>
  <si>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</si>
  <si>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</si>
  <si>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</si>
  <si>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</si>
  <si>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</si>
  <si>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</si>
  <si>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</si>
  <si>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</si>
  <si>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</si>
  <si>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</si>
  <si>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</si>
  <si>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</si>
  <si>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</si>
  <si>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</si>
  <si>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</si>
  <si>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</si>
  <si>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</si>
  <si>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</si>
  <si>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</si>
  <si>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</si>
  <si>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</si>
  <si>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</si>
  <si>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</si>
  <si>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</si>
  <si>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</si>
  <si>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</si>
  <si>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</si>
  <si>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</si>
  <si>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</si>
  <si>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</si>
  <si>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</si>
  <si>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</si>
  <si>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</si>
  <si>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</si>
  <si>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</si>
  <si>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</si>
  <si>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</si>
  <si>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</si>
  <si>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</si>
  <si>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</si>
  <si>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</si>
  <si>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</si>
  <si>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</si>
  <si>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</si>
  <si>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</si>
  <si>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</si>
  <si>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</si>
  <si>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</si>
  <si>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</si>
  <si>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</si>
  <si>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</si>
  <si>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</si>
  <si>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</si>
  <si>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</si>
  <si>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</si>
  <si>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</si>
  <si>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</si>
  <si>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</si>
  <si>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</si>
  <si>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</si>
  <si>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</si>
  <si>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</si>
  <si>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</si>
  <si>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</si>
  <si>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</si>
  <si>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</si>
  <si>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</si>
  <si>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</si>
  <si>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</si>
  <si>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</si>
  <si>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</si>
  <si>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</si>
  <si>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</si>
  <si>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</si>
  <si>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</si>
  <si>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</si>
  <si>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</si>
  <si>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</si>
  <si>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</si>
  <si>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</si>
  <si>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</si>
  <si>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</si>
  <si>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</si>
  <si>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</si>
  <si>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</si>
  <si>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</si>
  <si>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</si>
  <si>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</si>
  <si>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</si>
  <si>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</si>
  <si>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</si>
  <si>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</si>
  <si>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</si>
  <si>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</si>
  <si>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</si>
  <si>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</si>
  <si>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</si>
  <si>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</si>
  <si>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</si>
  <si>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</si>
  <si>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</si>
  <si>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</si>
  <si>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</si>
  <si>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</si>
  <si>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</si>
  <si>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</si>
  <si>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</si>
  <si>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</si>
  <si>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</si>
  <si>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</si>
  <si>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</si>
  <si>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</si>
  <si>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</si>
  <si>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</si>
  <si>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</si>
  <si>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</si>
  <si>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</si>
  <si>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</si>
  <si>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</si>
  <si>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</si>
  <si>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</si>
  <si>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</si>
  <si>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</si>
  <si>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</si>
  <si>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</si>
  <si>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</si>
  <si>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</si>
  <si>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</si>
  <si>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</si>
  <si>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</si>
  <si>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</si>
  <si>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</si>
  <si>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</si>
  <si>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</si>
  <si>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</si>
  <si>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</si>
  <si>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</si>
  <si>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</si>
  <si>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</si>
  <si>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</si>
  <si>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</si>
  <si>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</si>
  <si>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</si>
  <si>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</si>
  <si>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</si>
  <si>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</si>
  <si>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</si>
  <si>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</si>
  <si>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</si>
  <si>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</si>
  <si>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</si>
  <si>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</si>
  <si>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</si>
  <si>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</si>
  <si>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</si>
  <si>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</si>
  <si>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</si>
  <si>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</si>
  <si>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</si>
  <si>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</si>
  <si>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</si>
  <si>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</si>
  <si>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</si>
  <si>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</si>
  <si>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</si>
  <si>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</si>
  <si>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</si>
  <si>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</si>
  <si>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</si>
  <si>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</si>
  <si>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</si>
  <si>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</si>
  <si>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</si>
  <si>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</si>
  <si>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</si>
  <si>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</si>
  <si>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</si>
  <si>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</si>
  <si>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</si>
  <si>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</si>
  <si>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</si>
  <si>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</si>
  <si>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</si>
  <si>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</si>
  <si>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</si>
  <si>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</si>
  <si>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</si>
  <si>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</si>
  <si>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</si>
  <si>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</si>
  <si>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</si>
  <si>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</si>
  <si>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</si>
  <si>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</si>
  <si>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</si>
  <si>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</si>
  <si>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</si>
  <si>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</si>
  <si>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</si>
  <si>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</si>
  <si>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</si>
  <si>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</si>
  <si>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</si>
  <si>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</si>
  <si>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</si>
  <si>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</si>
  <si>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</si>
  <si>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</si>
  <si>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</si>
  <si>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</si>
  <si>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</si>
  <si>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</si>
  <si>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</si>
  <si>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</si>
  <si>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</si>
  <si>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</si>
  <si>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</si>
  <si>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</si>
  <si>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</si>
  <si>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</si>
  <si>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</si>
  <si>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</si>
  <si>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</si>
  <si>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</si>
  <si>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</si>
  <si>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</si>
  <si>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</si>
  <si>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</si>
  <si>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</si>
  <si>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</si>
  <si>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</si>
  <si>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</si>
  <si>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</si>
  <si>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</si>
  <si>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</si>
  <si>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</si>
  <si>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</si>
  <si>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</si>
  <si>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</si>
  <si>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</si>
  <si>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</si>
  <si>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</si>
  <si>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</si>
  <si>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</si>
  <si>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</si>
  <si>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</si>
  <si>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</si>
  <si>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</si>
  <si>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</si>
  <si>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</si>
  <si>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</si>
  <si>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</si>
  <si>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</si>
  <si>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</si>
  <si>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</si>
  <si>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</si>
  <si>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</si>
  <si>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</si>
  <si>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</si>
  <si>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</si>
  <si>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</si>
  <si>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</si>
  <si>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</si>
  <si>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</si>
  <si>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</si>
  <si>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</si>
  <si>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</si>
  <si>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</si>
  <si>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</si>
  <si>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</si>
  <si>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</si>
  <si>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</si>
  <si>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</si>
  <si>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</si>
  <si>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</si>
  <si>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</si>
  <si>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</si>
  <si>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</si>
  <si>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</si>
  <si>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</si>
  <si>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</si>
  <si>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</si>
  <si>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</si>
  <si>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</si>
  <si>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</si>
  <si>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</si>
  <si>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</si>
  <si>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</si>
  <si>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</si>
  <si>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</si>
  <si>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</si>
  <si>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</si>
  <si>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</si>
  <si>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</si>
  <si>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</si>
  <si>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</si>
  <si>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</si>
  <si>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</si>
  <si>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</si>
  <si>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</si>
  <si>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</si>
  <si>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</si>
  <si>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</si>
  <si>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</si>
  <si>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</si>
  <si>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</si>
  <si>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</si>
  <si>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</si>
  <si>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</si>
  <si>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</si>
  <si>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</si>
  <si>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</si>
  <si>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</si>
  <si>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</si>
  <si>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</si>
  <si>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</si>
  <si>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</si>
  <si>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</si>
  <si>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</si>
  <si>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</si>
  <si>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</si>
  <si>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</si>
  <si>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</si>
  <si>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</si>
  <si>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</si>
  <si>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</si>
  <si>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</si>
  <si>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</si>
  <si>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</si>
  <si>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</si>
  <si>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</si>
  <si>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</si>
  <si>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</si>
  <si>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</si>
  <si>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</si>
  <si>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</si>
  <si>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</si>
  <si>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</si>
  <si>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</si>
  <si>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</si>
  <si>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</si>
  <si>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</si>
  <si>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</si>
  <si>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</si>
  <si>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</si>
  <si>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</si>
  <si>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</si>
  <si>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</si>
  <si>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</si>
  <si>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</si>
  <si>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</si>
  <si>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</si>
  <si>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</si>
  <si>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</si>
  <si>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</si>
  <si>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</si>
  <si>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</si>
  <si>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</si>
  <si>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</si>
  <si>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</si>
  <si>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</si>
  <si>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</si>
  <si>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</si>
  <si>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</si>
  <si>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</si>
  <si>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</si>
  <si>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</si>
  <si>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</si>
  <si>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</si>
  <si>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</si>
  <si>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</si>
  <si>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</si>
  <si>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</si>
  <si>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</si>
  <si>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</si>
  <si>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</si>
  <si>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</si>
  <si>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</si>
  <si>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</si>
  <si>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</si>
  <si>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</si>
  <si>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</si>
  <si>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</si>
  <si>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</si>
  <si>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</si>
  <si>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</si>
  <si>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</si>
  <si>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</si>
  <si>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</si>
  <si>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</si>
  <si>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</si>
  <si>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</si>
  <si>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</si>
  <si>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</si>
  <si>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</si>
  <si>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</si>
  <si>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</si>
  <si>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</si>
  <si>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</si>
  <si>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</si>
  <si>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</si>
  <si>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</si>
  <si>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</si>
  <si>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</si>
  <si>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</si>
  <si>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</si>
  <si>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</si>
  <si>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</si>
  <si>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</si>
  <si>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</si>
  <si>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</si>
  <si>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</si>
  <si>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</si>
  <si>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</si>
  <si>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</si>
  <si>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</si>
  <si>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</si>
  <si>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</si>
  <si>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</si>
  <si>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</si>
  <si>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</si>
  <si>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</si>
  <si>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</si>
  <si>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</si>
  <si>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</si>
  <si>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</si>
  <si>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</si>
  <si>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</si>
  <si>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</si>
  <si>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</si>
  <si>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</si>
  <si>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</si>
  <si>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</si>
  <si>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</si>
  <si>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</si>
  <si>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</si>
  <si>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</si>
  <si>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</si>
  <si>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</si>
  <si>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</si>
  <si>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</si>
  <si>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</si>
  <si>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</si>
  <si>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</si>
  <si>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</si>
  <si>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</si>
  <si>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</si>
  <si>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</si>
  <si>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</si>
  <si>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</si>
  <si>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</si>
  <si>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</si>
  <si>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</si>
  <si>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</si>
  <si>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</si>
  <si>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</si>
  <si>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</si>
  <si>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</si>
  <si>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</si>
  <si>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</si>
  <si>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</si>
  <si>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</si>
  <si>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</si>
  <si>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</si>
  <si>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</si>
  <si>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</si>
  <si>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</si>
  <si>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</si>
  <si>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</si>
  <si>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</si>
  <si>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</si>
  <si>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</si>
  <si>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</si>
  <si>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</si>
  <si>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</si>
  <si>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</si>
  <si>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</si>
  <si>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</si>
  <si>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</si>
  <si>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</si>
  <si>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</si>
  <si>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</si>
  <si>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</si>
  <si>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</si>
  <si>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</si>
  <si>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</si>
  <si>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</si>
  <si>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</si>
  <si>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</si>
  <si>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</si>
  <si>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</si>
  <si>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</si>
  <si>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</si>
  <si>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</si>
  <si>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</si>
  <si>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</si>
  <si>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</si>
  <si>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</si>
  <si>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</si>
  <si>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</si>
  <si>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</si>
  <si>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</si>
  <si>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</si>
  <si>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</si>
  <si>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</si>
  <si>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</si>
  <si>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</si>
  <si>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</si>
  <si>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</si>
  <si>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</si>
  <si>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</si>
  <si>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</si>
  <si>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</si>
  <si>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</si>
  <si>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</si>
  <si>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</si>
  <si>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</si>
  <si>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</si>
  <si>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</si>
  <si>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</si>
  <si>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</si>
  <si>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</si>
  <si>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</si>
  <si>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</si>
  <si>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</si>
  <si>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</si>
  <si>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</si>
  <si>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</si>
  <si>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</si>
  <si>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</si>
  <si>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</si>
  <si>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</si>
  <si>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</si>
  <si>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</si>
  <si>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</si>
  <si>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</si>
  <si>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</si>
  <si>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</si>
  <si>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</si>
  <si>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</si>
  <si>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</si>
  <si>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</si>
  <si>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</si>
  <si>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</si>
  <si>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</si>
  <si>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</si>
  <si>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</si>
  <si>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</si>
  <si>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</si>
  <si>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</si>
  <si>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</si>
  <si>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</si>
  <si>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</si>
  <si>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</si>
  <si>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</si>
  <si>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</si>
  <si>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</si>
  <si>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</si>
  <si>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</si>
  <si>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</si>
  <si>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</si>
  <si>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</si>
  <si>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</si>
  <si>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</si>
  <si>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</si>
  <si>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</si>
  <si>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</si>
  <si>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</si>
  <si>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</si>
  <si>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</si>
  <si>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</si>
  <si>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</si>
  <si>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</si>
  <si>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</si>
  <si>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</si>
  <si>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</si>
  <si>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</si>
  <si>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</si>
  <si>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</si>
  <si>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</si>
  <si>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</si>
  <si>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</si>
  <si>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</si>
  <si>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</si>
  <si>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</si>
  <si>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</si>
  <si>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</si>
  <si>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</si>
  <si>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</si>
  <si>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</si>
  <si>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</si>
  <si>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</si>
  <si>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</si>
  <si>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</si>
  <si>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</si>
  <si>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</si>
  <si>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</si>
  <si>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</si>
  <si>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</si>
  <si>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</si>
  <si>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</si>
  <si>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</si>
  <si>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</si>
  <si>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</si>
  <si>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</si>
  <si>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</si>
  <si>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</si>
  <si>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</si>
  <si>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</si>
  <si>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</si>
  <si>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</si>
  <si>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</si>
  <si>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</si>
  <si>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</si>
  <si>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</si>
  <si>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</si>
  <si>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</si>
  <si>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</si>
  <si>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</si>
  <si>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</si>
  <si>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</si>
  <si>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</si>
  <si>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</si>
  <si>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</si>
  <si>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</si>
  <si>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</si>
  <si>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</si>
  <si>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</si>
  <si>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</si>
  <si>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</si>
  <si>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</si>
  <si>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</si>
  <si>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</si>
  <si>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</si>
  <si>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</si>
  <si>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</si>
  <si>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</si>
  <si>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</si>
  <si>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</si>
  <si>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</si>
  <si>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</si>
  <si>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</si>
  <si>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</si>
  <si>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</si>
  <si>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</si>
  <si>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</si>
  <si>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</si>
  <si>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</si>
  <si>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</si>
  <si>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</si>
  <si>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</si>
  <si>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</si>
  <si>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</si>
  <si>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</si>
  <si>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</si>
  <si>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</si>
  <si>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</si>
  <si>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</si>
  <si>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</si>
  <si>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</si>
  <si>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</si>
  <si>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</si>
  <si>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</si>
  <si>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</si>
  <si>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</si>
  <si>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</si>
  <si>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</si>
  <si>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</si>
  <si>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</si>
  <si>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</si>
  <si>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</si>
  <si>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</si>
  <si>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</si>
  <si>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</si>
  <si>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</si>
  <si>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</si>
  <si>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</si>
  <si>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</si>
  <si>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</si>
  <si>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</si>
  <si>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</si>
  <si>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</si>
  <si>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</si>
  <si>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</si>
  <si>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</si>
  <si>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</si>
  <si>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</si>
  <si>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</si>
  <si>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</si>
  <si>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</si>
  <si>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</si>
  <si>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</si>
  <si>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</si>
  <si>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</si>
  <si>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</si>
  <si>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</si>
  <si>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</si>
  <si>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</si>
  <si>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</si>
  <si>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</si>
  <si>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</si>
  <si>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</si>
  <si>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</si>
  <si>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</si>
  <si>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</si>
  <si>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</si>
  <si>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</si>
  <si>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</si>
  <si>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</si>
  <si>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</si>
  <si>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</si>
  <si>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</si>
  <si>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</si>
  <si>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</si>
  <si>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</si>
  <si>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</si>
  <si>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</si>
  <si>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</si>
  <si>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</si>
  <si>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</si>
  <si>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</si>
  <si>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</si>
  <si>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</si>
  <si>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</si>
  <si>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</si>
  <si>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</si>
  <si>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</si>
  <si>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</si>
  <si>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</si>
  <si>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</si>
  <si>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</si>
  <si>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</si>
  <si>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</si>
  <si>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</si>
  <si>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</si>
  <si>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</si>
  <si>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</si>
  <si>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</si>
  <si>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</si>
  <si>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</si>
  <si>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</si>
  <si>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</si>
  <si>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</si>
  <si>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</si>
  <si>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</si>
  <si>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</si>
  <si>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</si>
  <si>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</si>
  <si>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</si>
  <si>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</si>
  <si>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</si>
  <si>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</si>
  <si>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</si>
  <si>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</si>
  <si>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</si>
  <si>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</si>
  <si>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</si>
  <si>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</si>
  <si>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</si>
  <si>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</si>
  <si>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</si>
  <si>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</si>
  <si>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</si>
  <si>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</si>
  <si>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</si>
  <si>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</si>
  <si>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</si>
  <si>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</si>
  <si>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</si>
  <si>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</si>
  <si>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</si>
  <si>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</si>
  <si>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</si>
  <si>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</si>
  <si>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</si>
  <si>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</si>
  <si>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</si>
  <si>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</si>
  <si>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</si>
  <si>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</si>
  <si>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</si>
  <si>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</si>
  <si>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</si>
  <si>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</si>
  <si>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</si>
  <si>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</si>
  <si>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</si>
  <si>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</si>
  <si>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</si>
  <si>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</si>
  <si>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</si>
  <si>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</si>
  <si>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</si>
  <si>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</si>
  <si>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</si>
  <si>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</si>
  <si>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</si>
  <si>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</si>
  <si>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</si>
  <si>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</si>
  <si>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</si>
  <si>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</si>
  <si>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</si>
  <si>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</si>
  <si>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</si>
  <si>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</si>
  <si>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</si>
  <si>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</si>
  <si>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</si>
  <si>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</si>
  <si>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</si>
  <si>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</si>
  <si>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</si>
  <si>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</si>
  <si>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</si>
  <si>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</si>
  <si>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</si>
  <si>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</si>
  <si>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</si>
  <si>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</si>
  <si>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</si>
  <si>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</si>
  <si>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</si>
  <si>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</si>
  <si>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</si>
  <si>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</si>
  <si>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</si>
  <si>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</si>
  <si>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</si>
  <si>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</si>
  <si>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</si>
  <si>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</si>
  <si>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</si>
  <si>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</si>
  <si>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</si>
  <si>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</si>
  <si>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</si>
  <si>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</si>
  <si>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</si>
  <si>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</si>
  <si>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</si>
  <si>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</si>
  <si>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</si>
  <si>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</si>
  <si>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</si>
  <si>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</si>
  <si>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</si>
  <si>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</si>
  <si>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</si>
  <si>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</si>
  <si>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</si>
  <si>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</si>
  <si>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</si>
  <si>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</si>
  <si>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</si>
  <si>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</si>
  <si>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</si>
  <si>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</si>
  <si>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</si>
  <si>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</si>
  <si>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</si>
  <si>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</si>
  <si>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</si>
  <si>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</si>
  <si>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</si>
  <si>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</si>
  <si>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</si>
  <si>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</si>
  <si>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</si>
  <si>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</si>
  <si>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</si>
  <si>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</si>
  <si>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</si>
  <si>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</si>
  <si>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</si>
  <si>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</si>
  <si>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</si>
  <si>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</si>
  <si>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</si>
  <si>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</si>
  <si>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</si>
  <si>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</si>
  <si>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</si>
  <si>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</si>
  <si>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</si>
  <si>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</si>
  <si>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</si>
  <si>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</si>
  <si>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</si>
  <si>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</si>
  <si>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</si>
  <si>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</si>
  <si>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</si>
  <si>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</si>
  <si>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</si>
  <si>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</si>
  <si>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</si>
  <si>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</si>
  <si>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</si>
  <si>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</si>
  <si>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</si>
  <si>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</si>
  <si>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</si>
  <si>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</si>
  <si>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</si>
  <si>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</si>
  <si>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</si>
  <si>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</si>
  <si>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</si>
  <si>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</si>
  <si>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</si>
  <si>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</si>
  <si>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</si>
  <si>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</si>
  <si>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</si>
  <si>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</si>
  <si>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</si>
  <si>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</si>
  <si>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</si>
  <si>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</si>
  <si>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</si>
  <si>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</si>
  <si>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</si>
  <si>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</si>
  <si>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</si>
  <si>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</si>
  <si>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</si>
  <si>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</si>
  <si>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</si>
  <si>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</si>
  <si>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</si>
  <si>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</si>
  <si>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</si>
  <si>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</si>
  <si>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</si>
  <si>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</si>
  <si>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</si>
  <si>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</si>
  <si>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</si>
  <si>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</si>
  <si>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</si>
  <si>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</si>
  <si>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</si>
  <si>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</si>
  <si>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</si>
  <si>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</si>
  <si>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</si>
  <si>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</si>
  <si>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</si>
  <si>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</si>
  <si>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</si>
  <si>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</si>
  <si>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</si>
  <si>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</si>
  <si>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</si>
  <si>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</si>
  <si>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</si>
  <si>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</si>
  <si>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</si>
  <si>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</si>
  <si>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</si>
  <si>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</si>
  <si>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</si>
  <si>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</si>
  <si>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</si>
  <si>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</si>
  <si>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</si>
  <si>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</si>
  <si>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</si>
  <si>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</si>
  <si>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</si>
  <si>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</si>
  <si>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</si>
  <si>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</si>
  <si>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</si>
  <si>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</si>
  <si>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</si>
  <si>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</si>
  <si>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</si>
  <si>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</si>
  <si>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</si>
  <si>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</si>
  <si>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</si>
  <si>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</si>
  <si>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</si>
  <si>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</si>
  <si>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</si>
  <si>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</si>
  <si>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</si>
  <si>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</si>
  <si>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</si>
  <si>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</si>
  <si>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</si>
  <si>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</si>
  <si>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</si>
  <si>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</si>
  <si>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</si>
  <si>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</si>
  <si>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</si>
  <si>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</si>
  <si>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</si>
  <si>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</si>
  <si>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</si>
  <si>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</si>
  <si>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</si>
  <si>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</si>
  <si>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</si>
  <si>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</si>
  <si>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</si>
  <si>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</si>
  <si>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</si>
  <si>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</si>
  <si>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</si>
  <si>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</si>
  <si>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</si>
  <si>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</si>
  <si>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</si>
  <si>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</si>
  <si>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</si>
  <si>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</si>
  <si>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</si>
  <si>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</si>
  <si>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</si>
  <si>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</si>
  <si>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</si>
  <si>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</si>
  <si>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</si>
  <si>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</si>
  <si>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</si>
  <si>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</si>
  <si>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</si>
  <si>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</si>
  <si>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</si>
  <si>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</si>
  <si>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</si>
  <si>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</si>
  <si>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</si>
  <si>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</si>
  <si>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</si>
  <si>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</si>
  <si>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</si>
  <si>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</si>
  <si>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</si>
  <si>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</si>
  <si>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</si>
  <si>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</si>
  <si>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</si>
  <si>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</si>
  <si>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</si>
  <si>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</si>
  <si>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</si>
  <si>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</si>
  <si>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</si>
  <si>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</si>
  <si>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</si>
  <si>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</si>
  <si>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</si>
  <si>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</si>
  <si>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</si>
  <si>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</si>
  <si>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</si>
  <si>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</si>
  <si>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</si>
  <si>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</si>
  <si>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</si>
  <si>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</si>
  <si>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</si>
  <si>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</si>
  <si>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</si>
  <si>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</si>
  <si>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</si>
  <si>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</si>
  <si>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</si>
  <si>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</si>
  <si>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</si>
  <si>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</si>
  <si>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</si>
  <si>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</si>
  <si>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</si>
  <si>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</si>
  <si>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</si>
  <si>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</si>
  <si>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</si>
  <si>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</si>
  <si>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</si>
  <si>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</si>
  <si>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</si>
  <si>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</si>
  <si>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</si>
  <si>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</si>
  <si>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</si>
  <si>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</si>
  <si>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</si>
  <si>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</si>
  <si>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</si>
  <si>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</si>
  <si>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</si>
  <si>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</si>
  <si>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</si>
  <si>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</si>
  <si>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</si>
  <si>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</si>
  <si>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</si>
  <si>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</si>
  <si>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</si>
  <si>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</si>
  <si>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</si>
  <si>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</si>
  <si>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</si>
  <si>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</si>
  <si>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</si>
  <si>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</si>
  <si>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</si>
  <si>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</si>
  <si>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</si>
  <si>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</si>
  <si>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</si>
  <si>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</si>
  <si>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</si>
  <si>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</si>
  <si>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</si>
  <si>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</si>
  <si>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</si>
  <si>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</si>
  <si>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</si>
  <si>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</si>
  <si>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</si>
  <si>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</si>
  <si>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</si>
  <si>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</si>
  <si>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</si>
  <si>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</si>
  <si>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</si>
  <si>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</si>
  <si>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</si>
  <si>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</si>
  <si>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</si>
  <si>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</si>
  <si>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</si>
  <si>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</si>
  <si>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</si>
  <si>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</si>
  <si>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</si>
  <si>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</si>
  <si>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</si>
  <si>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</si>
  <si>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</si>
  <si>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</si>
  <si>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</si>
  <si>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</si>
  <si>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</si>
  <si>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</si>
  <si>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</si>
  <si>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</si>
  <si>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</si>
  <si>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</si>
  <si>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</si>
  <si>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</si>
  <si>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</si>
  <si>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</si>
  <si>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</si>
  <si>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</si>
  <si>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</si>
  <si>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</si>
  <si>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</si>
  <si>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</si>
  <si>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</si>
  <si>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</si>
  <si>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</si>
  <si>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</si>
  <si>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</si>
  <si>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</si>
  <si>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</si>
  <si>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</si>
  <si>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</si>
  <si>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</si>
  <si>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</si>
  <si>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</si>
  <si>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</si>
  <si>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</si>
  <si>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</si>
  <si>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</si>
  <si>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</si>
  <si>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</si>
  <si>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</si>
  <si>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</si>
  <si>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</si>
  <si>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</si>
  <si>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</si>
  <si>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</si>
  <si>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</si>
  <si>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</si>
  <si>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</si>
  <si>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</si>
  <si>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</si>
  <si>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</si>
  <si>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</si>
  <si>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</si>
  <si>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</si>
  <si>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</si>
  <si>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</si>
  <si>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</si>
  <si>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</si>
  <si>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</si>
  <si>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</si>
  <si>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</si>
  <si>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</si>
  <si>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</si>
  <si>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</si>
  <si>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</si>
  <si>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</si>
  <si>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</si>
  <si>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</si>
  <si>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</si>
  <si>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</si>
  <si>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</si>
  <si>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</si>
  <si>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</si>
  <si>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</si>
  <si>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</si>
  <si>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</si>
  <si>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</si>
  <si>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</si>
  <si>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</si>
  <si>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</si>
  <si>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</si>
  <si>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</si>
  <si>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</si>
  <si>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</si>
  <si>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</si>
  <si>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</si>
  <si>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</si>
  <si>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</si>
  <si>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</si>
  <si>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</si>
  <si>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</si>
  <si>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</si>
  <si>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</si>
  <si>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</si>
  <si>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</si>
  <si>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</si>
  <si>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</si>
  <si>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</si>
  <si>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</si>
  <si>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</si>
  <si>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</si>
  <si>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</si>
  <si>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</si>
  <si>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</si>
  <si>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</si>
  <si>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</si>
  <si>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</si>
  <si>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</si>
  <si>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</si>
  <si>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</si>
  <si>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</si>
  <si>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</si>
  <si>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</si>
  <si>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</si>
  <si>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</si>
  <si>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</si>
  <si>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</si>
  <si>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</si>
  <si>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</si>
  <si>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</si>
  <si>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</si>
  <si>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</si>
  <si>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</si>
  <si>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</si>
  <si>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</si>
  <si>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</si>
  <si>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</si>
  <si>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</si>
  <si>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</si>
  <si>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</si>
  <si>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</si>
  <si>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</si>
  <si>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</si>
  <si>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</si>
  <si>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</si>
  <si>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</si>
  <si>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</si>
  <si>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</si>
  <si>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</si>
  <si>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</si>
  <si>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</si>
  <si>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</si>
  <si>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</si>
  <si>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</si>
  <si>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</si>
  <si>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</si>
  <si>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</si>
  <si>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</si>
  <si>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</si>
  <si>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</si>
  <si>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</si>
  <si>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</si>
  <si>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</si>
  <si>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</si>
  <si>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</si>
  <si>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</si>
  <si>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</si>
  <si>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</si>
  <si>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</si>
  <si>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</si>
  <si>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</si>
  <si>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</si>
  <si>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</si>
  <si>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</si>
  <si>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</si>
  <si>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</si>
  <si>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</si>
  <si>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</si>
  <si>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</si>
  <si>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</si>
  <si>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</si>
  <si>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</si>
  <si>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</si>
  <si>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</si>
  <si>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</si>
  <si>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</si>
  <si>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</si>
  <si>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</si>
  <si>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</si>
  <si>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</si>
  <si>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</si>
  <si>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</si>
  <si>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</si>
  <si>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</si>
  <si>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</si>
  <si>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</si>
  <si>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</si>
  <si>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</si>
  <si>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</si>
  <si>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</si>
  <si>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</si>
  <si>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</si>
  <si>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</si>
  <si>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</si>
  <si>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</si>
  <si>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</si>
  <si>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</si>
  <si>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</si>
  <si>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</si>
  <si>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</si>
  <si>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</si>
  <si>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</si>
  <si>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</si>
  <si>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</si>
  <si>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</si>
  <si>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</si>
  <si>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</si>
  <si>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</si>
  <si>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</si>
  <si>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</si>
  <si>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</si>
  <si>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</si>
  <si>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</si>
  <si>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</si>
  <si>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</si>
  <si>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</si>
  <si>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</si>
  <si>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</si>
  <si>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</si>
  <si>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</si>
  <si>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</si>
  <si>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</si>
  <si>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</si>
  <si>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</si>
  <si>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</si>
  <si>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</si>
  <si>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</si>
  <si>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</si>
  <si>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</si>
  <si>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</si>
  <si>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</si>
  <si>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</si>
  <si>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</si>
  <si>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</si>
  <si>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</si>
  <si>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</si>
  <si>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</si>
  <si>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</si>
  <si>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</si>
  <si>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</si>
  <si>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</si>
  <si>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</si>
  <si>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</si>
  <si>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</si>
  <si>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</si>
  <si>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</si>
  <si>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</si>
  <si>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</si>
  <si>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</si>
  <si>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</si>
  <si>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</si>
  <si>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</si>
  <si>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</si>
  <si>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</si>
  <si>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</si>
  <si>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</si>
  <si>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</si>
  <si>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</si>
  <si>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</si>
  <si>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</si>
  <si>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</si>
  <si>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</si>
  <si>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</si>
  <si>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</si>
  <si>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</si>
  <si>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</si>
  <si>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</si>
  <si>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</si>
  <si>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</si>
  <si>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</si>
  <si>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</si>
  <si>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</si>
  <si>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</si>
  <si>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</si>
  <si>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</si>
  <si>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</si>
  <si>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</si>
  <si>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</si>
  <si>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</si>
  <si>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</si>
  <si>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</si>
  <si>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</si>
  <si>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</si>
  <si>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</si>
  <si>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</si>
  <si>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</si>
  <si>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</si>
  <si>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</si>
  <si>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</si>
  <si>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</si>
  <si>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</si>
  <si>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</si>
  <si>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</si>
  <si>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</si>
  <si>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</si>
  <si>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</si>
  <si>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</si>
  <si>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</si>
  <si>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</si>
  <si>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</si>
  <si>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</si>
  <si>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</si>
  <si>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</si>
  <si>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</si>
  <si>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</si>
  <si>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</si>
  <si>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</si>
  <si>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</si>
  <si>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</si>
  <si>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</si>
  <si>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</si>
  <si>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</si>
  <si>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</si>
  <si>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</si>
  <si>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</si>
  <si>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</si>
  <si>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</si>
  <si>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</si>
  <si>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</si>
  <si>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</si>
  <si>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</si>
  <si>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</si>
  <si>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</si>
  <si>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</si>
  <si>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</si>
  <si>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</si>
  <si>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</si>
  <si>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</si>
  <si>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</si>
  <si>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</si>
  <si>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</si>
  <si>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</si>
  <si>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</si>
  <si>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</si>
  <si>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</si>
  <si>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</si>
  <si>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</si>
  <si>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</si>
  <si>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</si>
  <si>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</si>
  <si>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</si>
  <si>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</si>
  <si>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</si>
  <si>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</si>
  <si>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</si>
  <si>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</si>
  <si>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</si>
  <si>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</si>
  <si>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</si>
  <si>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</si>
  <si>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</si>
  <si>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</si>
  <si>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</si>
  <si>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</si>
  <si>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</si>
  <si>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</si>
  <si>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</si>
  <si>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</si>
  <si>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</si>
  <si>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</si>
  <si>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</si>
  <si>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</si>
  <si>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</si>
  <si>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</si>
  <si>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</si>
  <si>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</si>
  <si>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</si>
  <si>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</si>
  <si>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</si>
  <si>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</si>
  <si>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</si>
  <si>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</si>
  <si>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</si>
  <si>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</si>
  <si>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</si>
  <si>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</si>
  <si>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</si>
  <si>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</si>
  <si>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</si>
  <si>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</si>
  <si>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</si>
  <si>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</si>
  <si>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</si>
  <si>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</si>
  <si>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</si>
  <si>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</si>
  <si>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</si>
  <si>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</si>
  <si>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</si>
  <si>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</si>
  <si>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</si>
  <si>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</si>
  <si>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</si>
  <si>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</si>
  <si>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</si>
  <si>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</si>
  <si>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</si>
  <si>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</si>
  <si>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</si>
  <si>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</si>
  <si>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</si>
  <si>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</si>
  <si>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</si>
  <si>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</si>
  <si>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</si>
  <si>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</si>
  <si>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</si>
  <si>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</si>
  <si>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</si>
  <si>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</si>
  <si>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</si>
  <si>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</si>
  <si>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</si>
  <si>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</si>
  <si>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</si>
  <si>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</si>
  <si>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</si>
  <si>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</si>
  <si>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</si>
  <si>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</si>
  <si>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</si>
  <si>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</si>
  <si>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</si>
  <si>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</si>
  <si>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</si>
  <si>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</si>
  <si>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</si>
  <si>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</si>
  <si>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</si>
  <si>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</si>
  <si>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</si>
  <si>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</si>
  <si>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</si>
  <si>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</si>
  <si>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</si>
  <si>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</si>
  <si>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</si>
  <si>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</si>
  <si>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</si>
  <si>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</si>
  <si>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</si>
  <si>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</si>
  <si>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</si>
  <si>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</si>
  <si>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</si>
  <si>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</si>
  <si>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</si>
  <si>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</si>
  <si>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</si>
  <si>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</si>
  <si>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</si>
  <si>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</si>
  <si>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</si>
  <si>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</si>
  <si>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</si>
  <si>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</si>
  <si>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</si>
  <si>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</si>
  <si>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</si>
  <si>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</si>
  <si>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</si>
  <si>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</si>
  <si>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</si>
  <si>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</si>
  <si>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</si>
  <si>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</si>
  <si>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</si>
  <si>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</si>
  <si>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</si>
  <si>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</si>
  <si>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</si>
  <si>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</si>
  <si>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</si>
  <si>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</si>
  <si>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</si>
  <si>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</si>
  <si>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</si>
  <si>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</si>
  <si>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</si>
  <si>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</si>
  <si>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</si>
  <si>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</si>
  <si>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</si>
  <si>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</si>
  <si>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</si>
  <si>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</si>
  <si>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</si>
  <si>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</si>
  <si>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</si>
  <si>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</si>
  <si>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</si>
  <si>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</si>
  <si>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</si>
  <si>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</si>
  <si>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</si>
  <si>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</si>
  <si>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</si>
  <si>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</si>
  <si>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</si>
  <si>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</si>
  <si>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</si>
  <si>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</si>
  <si>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</si>
  <si>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</si>
  <si>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</si>
  <si>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</si>
  <si>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</si>
  <si>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</si>
  <si>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</si>
  <si>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</si>
  <si>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</si>
  <si>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</si>
  <si>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</si>
  <si>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</si>
  <si>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</si>
  <si>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</si>
  <si>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</si>
  <si>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</si>
  <si>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</si>
  <si>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</si>
  <si>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</si>
  <si>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</si>
  <si>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</si>
  <si>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</si>
  <si>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</si>
  <si>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</si>
  <si>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</si>
  <si>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</si>
  <si>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</si>
  <si>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</si>
  <si>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</si>
  <si>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</si>
  <si>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</si>
  <si>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</si>
  <si>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</si>
  <si>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</si>
  <si>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</si>
  <si>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</si>
  <si>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</si>
  <si>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</si>
  <si>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</si>
  <si>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</si>
  <si>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</si>
  <si>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</si>
  <si>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</si>
  <si>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</si>
  <si>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</si>
  <si>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</si>
  <si>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</si>
  <si>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</si>
  <si>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</si>
  <si>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</si>
  <si>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</si>
  <si>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</si>
  <si>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</si>
  <si>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</si>
  <si>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</si>
  <si>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</si>
  <si>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</si>
  <si>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</si>
  <si>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</si>
  <si>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</si>
  <si>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</si>
  <si>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</si>
  <si>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</si>
  <si>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</si>
  <si>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</si>
  <si>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</si>
  <si>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</si>
  <si>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</si>
  <si>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</si>
  <si>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</si>
  <si>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</si>
  <si>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</si>
  <si>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</si>
  <si>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</si>
  <si>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</si>
  <si>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</si>
  <si>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</si>
  <si>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</si>
  <si>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</si>
  <si>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</si>
  <si>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</si>
  <si>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</si>
  <si>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</si>
  <si>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</si>
  <si>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</si>
  <si>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</si>
  <si>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</si>
  <si>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</si>
  <si>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</si>
  <si>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</si>
  <si>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</si>
  <si>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</si>
  <si>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</si>
  <si>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</si>
  <si>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</si>
  <si>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</si>
  <si>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</si>
  <si>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</si>
  <si>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</si>
  <si>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</si>
  <si>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</si>
  <si>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</si>
  <si>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</si>
  <si>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</si>
  <si>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</si>
  <si>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</si>
  <si>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</si>
  <si>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</si>
  <si>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</si>
  <si>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</si>
  <si>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</si>
  <si>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</si>
  <si>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</si>
  <si>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</si>
  <si>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</si>
  <si>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</si>
  <si>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</si>
  <si>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</si>
  <si>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</si>
  <si>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</si>
  <si>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</si>
  <si>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</si>
  <si>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</si>
  <si>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</si>
  <si>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</si>
  <si>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</si>
  <si>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</si>
  <si>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</si>
  <si>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</si>
  <si>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</si>
  <si>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</si>
  <si>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</si>
  <si>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</si>
  <si>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</si>
  <si>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</si>
  <si>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</si>
  <si>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</si>
  <si>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</si>
  <si>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</si>
  <si>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</si>
  <si>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</si>
  <si>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</si>
  <si>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</si>
  <si>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</si>
  <si>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</si>
  <si>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</si>
  <si>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</si>
  <si>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</si>
  <si>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</si>
  <si>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</si>
  <si>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</si>
  <si>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</si>
  <si>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</si>
  <si>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</si>
  <si>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</si>
  <si>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</si>
  <si>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</si>
  <si>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</si>
  <si>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</si>
  <si>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</si>
  <si>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</si>
  <si>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</si>
  <si>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</si>
  <si>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</si>
  <si>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</si>
  <si>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</si>
  <si>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</si>
  <si>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</si>
  <si>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</si>
  <si>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</si>
  <si>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</si>
  <si>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</si>
  <si>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</si>
  <si>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</si>
  <si>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</si>
  <si>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</si>
  <si>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</si>
  <si>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</si>
  <si>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</si>
  <si>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</si>
  <si>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</si>
  <si>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</si>
  <si>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</si>
  <si>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</si>
  <si>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</si>
  <si>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</si>
  <si>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</si>
  <si>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</si>
  <si>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</si>
  <si>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</si>
  <si>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</si>
  <si>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</si>
  <si>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</si>
  <si>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</si>
  <si>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</si>
  <si>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</si>
  <si>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</si>
  <si>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</si>
  <si>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</si>
  <si>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</si>
  <si>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</si>
  <si>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</si>
  <si>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</si>
  <si>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</si>
  <si>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</si>
  <si>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</si>
  <si>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</si>
  <si>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</si>
  <si>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</si>
  <si>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</si>
  <si>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</si>
  <si>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</si>
  <si>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</si>
  <si>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</si>
  <si>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</si>
  <si>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</si>
  <si>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</si>
  <si>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</si>
  <si>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</si>
  <si>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</si>
  <si>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</si>
  <si>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</si>
  <si>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</si>
  <si>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</si>
  <si>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</si>
  <si>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</si>
  <si>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</si>
  <si>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</si>
  <si>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</si>
  <si>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</si>
  <si>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</si>
  <si>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</si>
  <si>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</si>
  <si>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</si>
  <si>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</si>
  <si>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</si>
  <si>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</si>
  <si>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</si>
  <si>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</si>
  <si>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</si>
  <si>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</si>
  <si>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</si>
  <si>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</si>
  <si>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</si>
  <si>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</si>
  <si>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</si>
  <si>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</si>
  <si>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</si>
  <si>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</si>
  <si>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</si>
  <si>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</si>
  <si>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</si>
  <si>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</si>
  <si>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</si>
  <si>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</si>
  <si>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</si>
  <si>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</si>
  <si>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</si>
  <si>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</si>
  <si>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</si>
  <si>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</si>
  <si>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</si>
  <si>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</si>
  <si>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</si>
  <si>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</si>
  <si>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</si>
  <si>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</si>
  <si>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</si>
  <si>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</si>
  <si>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</si>
  <si>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</si>
  <si>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</si>
  <si>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</si>
  <si>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</si>
  <si>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</si>
  <si>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</si>
  <si>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</si>
  <si>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</si>
  <si>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</si>
  <si>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</si>
  <si>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</si>
  <si>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</si>
  <si>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</si>
  <si>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</si>
  <si>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</si>
  <si>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</si>
  <si>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</si>
  <si>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</si>
  <si>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</si>
  <si>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</si>
  <si>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</si>
  <si>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</si>
  <si>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</si>
  <si>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</si>
  <si>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</si>
  <si>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</si>
  <si>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</si>
  <si>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</si>
  <si>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</si>
  <si>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</si>
  <si>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</si>
  <si>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</si>
  <si>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</si>
  <si>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</si>
  <si>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</si>
  <si>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</si>
  <si>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</si>
  <si>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</si>
  <si>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</si>
  <si>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</si>
  <si>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</si>
  <si>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</si>
  <si>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</si>
  <si>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</si>
  <si>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</si>
  <si>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</si>
  <si>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</si>
  <si>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</si>
  <si>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</si>
  <si>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</si>
  <si>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</si>
  <si>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</si>
  <si>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</si>
  <si>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</si>
  <si>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</si>
  <si>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</si>
  <si>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</si>
  <si>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</si>
  <si>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</si>
  <si>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</si>
  <si>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</si>
  <si>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</si>
  <si>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</si>
  <si>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</si>
  <si>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</si>
  <si>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</si>
  <si>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</si>
  <si>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</si>
  <si>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</si>
  <si>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</si>
  <si>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</si>
  <si>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</si>
  <si>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</si>
  <si>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</si>
  <si>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</si>
  <si>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</si>
  <si>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</si>
  <si>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</si>
  <si>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</si>
  <si>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</si>
  <si>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</si>
  <si>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</si>
  <si>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</si>
  <si>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</si>
  <si>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</si>
  <si>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</si>
  <si>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</si>
  <si>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</si>
  <si>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</si>
  <si>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</si>
  <si>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</si>
  <si>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</si>
  <si>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</si>
  <si>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</si>
  <si>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</si>
  <si>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</si>
  <si>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</si>
  <si>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</si>
  <si>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</si>
  <si>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</si>
  <si>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</si>
  <si>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</si>
  <si>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</si>
  <si>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</si>
  <si>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</si>
  <si>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</si>
  <si>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</si>
  <si>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</si>
  <si>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</si>
  <si>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</si>
  <si>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</si>
  <si>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</si>
  <si>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</si>
  <si>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</si>
  <si>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</si>
  <si>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</si>
  <si>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</si>
  <si>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</si>
  <si>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</si>
  <si>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</si>
  <si>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</si>
  <si>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</si>
  <si>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</si>
  <si>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</si>
  <si>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</si>
  <si>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</si>
  <si>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</si>
  <si>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</si>
  <si>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</si>
  <si>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</si>
  <si>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</si>
  <si>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</si>
  <si>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</si>
  <si>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</si>
  <si>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</si>
  <si>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</si>
  <si>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</si>
  <si>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</si>
  <si>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</si>
  <si>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</si>
  <si>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</si>
  <si>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</si>
  <si>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</si>
  <si>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</si>
  <si>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</si>
  <si>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</si>
  <si>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</si>
  <si>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</si>
  <si>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</si>
  <si>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</si>
  <si>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</si>
  <si>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</si>
  <si>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</si>
  <si>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</si>
  <si>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</si>
  <si>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</si>
  <si>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</si>
  <si>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</si>
  <si>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</si>
  <si>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</si>
  <si>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</si>
  <si>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</si>
  <si>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</si>
  <si>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</si>
  <si>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</si>
  <si>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</si>
  <si>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</si>
  <si>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</si>
  <si>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</si>
  <si>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</si>
  <si>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</si>
  <si>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</si>
  <si>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</si>
  <si>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</si>
  <si>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</si>
  <si>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</si>
  <si>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</si>
  <si>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</si>
  <si>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</si>
  <si>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</si>
  <si>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</si>
  <si>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</si>
  <si>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</si>
  <si>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</si>
  <si>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</si>
  <si>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</si>
  <si>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</si>
  <si>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</si>
  <si>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</si>
  <si>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</si>
  <si>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</si>
  <si>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</si>
  <si>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</si>
  <si>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</si>
  <si>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</si>
  <si>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</si>
  <si>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</si>
  <si>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</si>
  <si>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</si>
  <si>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</si>
  <si>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</si>
  <si>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</si>
  <si>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</si>
  <si>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</si>
  <si>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</si>
  <si>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</si>
  <si>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</si>
  <si>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</si>
  <si>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</si>
  <si>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</si>
  <si>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</si>
  <si>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</si>
  <si>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</si>
  <si>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</si>
  <si>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</si>
  <si>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</si>
  <si>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</si>
  <si>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</si>
  <si>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</si>
  <si>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</si>
  <si>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</si>
  <si>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</si>
  <si>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</si>
  <si>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</si>
  <si>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</si>
  <si>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</si>
  <si>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</si>
  <si>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</si>
  <si>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</si>
  <si>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</si>
  <si>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</si>
  <si>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</si>
  <si>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</si>
  <si>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</si>
  <si>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</si>
  <si>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</si>
  <si>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</si>
  <si>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</si>
  <si>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</si>
  <si>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</si>
  <si>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</si>
  <si>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</si>
  <si>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</si>
  <si>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</si>
  <si>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</si>
  <si>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</si>
  <si>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</si>
  <si>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</si>
  <si>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</si>
  <si>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</si>
  <si>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</si>
  <si>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</si>
  <si>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</si>
  <si>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</si>
  <si>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</si>
  <si>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</si>
  <si>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</si>
  <si>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</si>
  <si>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</si>
  <si>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</si>
  <si>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</si>
  <si>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</si>
  <si>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</si>
  <si>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</si>
  <si>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</si>
  <si>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</si>
  <si>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</si>
  <si>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</si>
  <si>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</si>
  <si>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</si>
  <si>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</si>
  <si>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</si>
  <si>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</si>
  <si>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</si>
  <si>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</si>
  <si>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</si>
  <si>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</si>
  <si>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</si>
  <si>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</si>
  <si>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</si>
  <si>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</si>
  <si>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</si>
  <si>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</si>
  <si>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</si>
  <si>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</si>
  <si>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</si>
  <si>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</si>
  <si>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</si>
  <si>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</si>
  <si>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</si>
  <si>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</si>
  <si>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</si>
  <si>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</si>
  <si>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</si>
  <si>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</si>
  <si>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</si>
  <si>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</si>
  <si>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</si>
  <si>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</si>
  <si>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</si>
  <si>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</si>
  <si>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</si>
  <si>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</si>
  <si>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</si>
  <si>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</si>
  <si>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</si>
  <si>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</si>
  <si>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</si>
  <si>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</si>
  <si>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</si>
  <si>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</si>
  <si>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</si>
  <si>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</si>
  <si>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</si>
  <si>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</si>
  <si>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</si>
  <si>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</si>
  <si>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</si>
  <si>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</si>
  <si>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</si>
  <si>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</si>
  <si>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</si>
  <si>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</si>
  <si>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</si>
  <si>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</si>
  <si>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</si>
  <si>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</si>
  <si>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</si>
  <si>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</si>
  <si>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</si>
  <si>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</si>
  <si>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</si>
  <si>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</si>
  <si>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</si>
  <si>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</si>
  <si>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</si>
  <si>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</si>
  <si>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</si>
  <si>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</si>
  <si>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</si>
  <si>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</si>
  <si>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</si>
  <si>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</si>
  <si>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</si>
  <si>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</si>
  <si>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</si>
  <si>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</si>
  <si>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</si>
  <si>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</si>
  <si>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</si>
  <si>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</si>
  <si>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</si>
  <si>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</si>
  <si>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</si>
  <si>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</si>
  <si>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</si>
  <si>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</si>
  <si>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</si>
  <si>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</si>
  <si>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</si>
  <si>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</si>
  <si>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</si>
  <si>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</si>
  <si>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</si>
  <si>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</si>
  <si>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</si>
  <si>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</si>
  <si>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</si>
  <si>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</si>
  <si>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</si>
  <si>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</si>
  <si>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</si>
  <si>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</si>
  <si>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</si>
  <si>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</si>
  <si>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</si>
  <si>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</si>
  <si>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</si>
  <si>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</si>
  <si>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</si>
  <si>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</si>
  <si>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</si>
  <si>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</si>
  <si>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</si>
  <si>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</si>
  <si>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</si>
  <si>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</si>
  <si>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</si>
  <si>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</si>
  <si>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</si>
  <si>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</si>
  <si>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</si>
  <si>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</si>
  <si>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</si>
  <si>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</si>
  <si>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</si>
  <si>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</si>
  <si>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</si>
  <si>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</si>
  <si>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</si>
  <si>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</si>
  <si>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</si>
  <si>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</si>
  <si>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</si>
  <si>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</si>
  <si>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</si>
  <si>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</si>
  <si>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</si>
  <si>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</si>
  <si>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</si>
  <si>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</si>
  <si>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</si>
  <si>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</si>
  <si>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</si>
  <si>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</si>
  <si>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</si>
  <si>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</si>
  <si>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</si>
  <si>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</si>
  <si>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</si>
  <si>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</si>
  <si>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</si>
  <si>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</si>
  <si>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</si>
  <si>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</si>
  <si>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</si>
  <si>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</si>
  <si>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</si>
  <si>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</si>
  <si>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</si>
  <si>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</si>
  <si>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</si>
  <si>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</si>
  <si>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</si>
  <si>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</si>
  <si>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</si>
  <si>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</si>
  <si>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</si>
  <si>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</si>
  <si>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</si>
  <si>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</si>
  <si>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</si>
  <si>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</si>
  <si>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</si>
  <si>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</si>
  <si>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</si>
  <si>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</si>
  <si>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</si>
  <si>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</si>
  <si>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</si>
  <si>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</si>
  <si>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</si>
  <si>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</si>
  <si>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</si>
  <si>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</si>
  <si>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</si>
  <si>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</si>
  <si>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</si>
  <si>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</si>
  <si>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</si>
  <si>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</si>
  <si>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</si>
  <si>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</si>
  <si>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</si>
  <si>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</si>
  <si>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</si>
  <si>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</si>
  <si>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</si>
  <si>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</si>
  <si>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</si>
  <si>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</si>
  <si>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</si>
  <si>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</si>
  <si>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</si>
  <si>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</si>
  <si>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</si>
  <si>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</si>
  <si>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</si>
  <si>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</si>
  <si>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</si>
  <si>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</si>
  <si>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</si>
  <si>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</si>
  <si>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</si>
  <si>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</si>
  <si>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</si>
  <si>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</si>
  <si>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</si>
  <si>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</si>
  <si>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</si>
  <si>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</si>
  <si>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</si>
  <si>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</si>
  <si>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</si>
  <si>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</si>
  <si>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</si>
  <si>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</si>
  <si>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</si>
  <si>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</si>
  <si>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</si>
  <si>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</si>
  <si>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</si>
  <si>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</si>
  <si>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</si>
  <si>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</si>
  <si>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</si>
  <si>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</si>
  <si>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</si>
  <si>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</si>
  <si>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</si>
  <si>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</si>
  <si>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</si>
  <si>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</si>
  <si>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</si>
  <si>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</si>
  <si>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</si>
  <si>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</si>
  <si>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</si>
  <si>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</si>
  <si>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</si>
  <si>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</si>
  <si>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</si>
  <si>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</si>
  <si>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</si>
  <si>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</si>
  <si>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</si>
  <si>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</si>
  <si>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</si>
  <si>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</si>
  <si>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</si>
  <si>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</si>
  <si>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</si>
  <si>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</si>
  <si>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</si>
  <si>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</si>
  <si>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</si>
  <si>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</si>
  <si>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</si>
  <si>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</si>
  <si>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</si>
  <si>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</si>
  <si>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</si>
  <si>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</si>
  <si>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</si>
  <si>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</si>
  <si>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</si>
  <si>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</si>
  <si>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</si>
  <si>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</si>
  <si>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</si>
  <si>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</si>
  <si>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</si>
  <si>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</si>
  <si>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</si>
  <si>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</si>
  <si>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</si>
  <si>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</si>
  <si>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</si>
  <si>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</si>
  <si>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</si>
  <si>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</si>
  <si>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</si>
  <si>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</si>
  <si>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</si>
  <si>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</si>
  <si>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</si>
  <si>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</si>
  <si>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</si>
  <si>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</si>
  <si>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</si>
  <si>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</si>
  <si>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</si>
  <si>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</si>
  <si>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</si>
  <si>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</si>
  <si>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</si>
  <si>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</si>
  <si>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</si>
  <si>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</si>
  <si>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</si>
  <si>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</si>
  <si>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</si>
  <si>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</si>
  <si>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</si>
  <si>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</si>
  <si>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</si>
  <si>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</si>
  <si>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</si>
  <si>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</si>
  <si>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</si>
  <si>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</si>
  <si>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</si>
  <si>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</si>
  <si>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</si>
  <si>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</si>
  <si>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</si>
  <si>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</si>
  <si>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</si>
  <si>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</si>
  <si>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</si>
  <si>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</si>
  <si>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</si>
  <si>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</si>
  <si>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</si>
  <si>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</si>
  <si>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</si>
  <si>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</si>
  <si>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</si>
  <si>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</si>
  <si>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</si>
  <si>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</si>
  <si>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</si>
  <si>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</si>
  <si>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</si>
  <si>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</si>
  <si>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</si>
  <si>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</si>
  <si>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</si>
  <si>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</si>
  <si>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</si>
  <si>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</si>
  <si>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</si>
  <si>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</si>
  <si>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</si>
  <si>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</si>
  <si>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</si>
  <si>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</si>
  <si>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</si>
  <si>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</si>
  <si>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</si>
  <si>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</si>
  <si>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</si>
  <si>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</si>
  <si>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</si>
  <si>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</si>
  <si>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</si>
  <si>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</si>
  <si>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</si>
  <si>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</si>
  <si>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</si>
  <si>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</si>
  <si>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</si>
  <si>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</si>
  <si>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</si>
  <si>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</si>
  <si>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</si>
  <si>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</si>
  <si>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</si>
  <si>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</si>
  <si>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</si>
  <si>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</si>
  <si>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</si>
  <si>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</si>
  <si>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</si>
  <si>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</si>
  <si>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</si>
  <si>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</si>
  <si>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</si>
  <si>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</si>
  <si>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</si>
  <si>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</si>
  <si>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</si>
  <si>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</si>
  <si>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</si>
  <si>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</si>
  <si>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</si>
  <si>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</si>
  <si>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</si>
  <si>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</si>
  <si>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</si>
  <si>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</si>
  <si>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</si>
  <si>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</si>
  <si>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</si>
  <si>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</si>
  <si>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</si>
  <si>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</si>
  <si>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</si>
  <si>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</si>
  <si>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</si>
  <si>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</si>
  <si>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</si>
  <si>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</si>
  <si>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</si>
  <si>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</si>
  <si>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</si>
  <si>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</si>
  <si>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</si>
  <si>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</si>
  <si>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</si>
  <si>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</si>
  <si>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</si>
  <si>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</si>
  <si>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</si>
  <si>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</si>
  <si>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</si>
  <si>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</si>
  <si>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</si>
  <si>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</si>
  <si>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</si>
  <si>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</si>
  <si>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</si>
  <si>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</si>
  <si>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</si>
  <si>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</si>
  <si>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</si>
  <si>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</si>
  <si>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</si>
  <si>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</si>
  <si>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</si>
  <si>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</si>
  <si>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</si>
  <si>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</si>
  <si>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</si>
  <si>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</si>
  <si>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</si>
  <si>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</si>
  <si>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</si>
  <si>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</si>
  <si>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</si>
  <si>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</si>
  <si>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</si>
  <si>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</si>
  <si>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</si>
  <si>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</si>
  <si>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</si>
  <si>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</si>
  <si>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</si>
  <si>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</si>
  <si>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</si>
  <si>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</si>
  <si>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</si>
  <si>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</si>
  <si>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</si>
  <si>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</si>
  <si>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</si>
  <si>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</si>
  <si>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</si>
  <si>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</si>
  <si>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</si>
  <si>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</si>
  <si>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</si>
  <si>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</si>
  <si>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</si>
  <si>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</si>
  <si>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</si>
  <si>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</si>
  <si>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</si>
  <si>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</si>
  <si>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</si>
  <si>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</si>
  <si>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</si>
  <si>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</si>
  <si>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</si>
  <si>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</si>
  <si>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</si>
  <si>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</si>
  <si>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</si>
  <si>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</si>
  <si>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</si>
  <si>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</si>
  <si>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</si>
  <si>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</si>
  <si>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</si>
  <si>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</si>
  <si>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</si>
  <si>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</si>
  <si>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</si>
  <si>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</si>
  <si>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</si>
  <si>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</si>
  <si>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</si>
  <si>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</si>
  <si>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</si>
  <si>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</si>
  <si>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</si>
  <si>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</si>
  <si>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</si>
  <si>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</si>
  <si>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</si>
  <si>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</si>
  <si>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</si>
  <si>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</si>
  <si>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</si>
  <si>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</si>
  <si>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</si>
  <si>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</si>
  <si>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</si>
  <si>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</si>
  <si>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</si>
  <si>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</si>
  <si>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</si>
  <si>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</si>
  <si>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</si>
  <si>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</si>
  <si>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</si>
  <si>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</si>
  <si>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</si>
  <si>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</si>
  <si>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</si>
  <si>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</si>
  <si>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</si>
  <si>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</si>
  <si>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</si>
  <si>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</si>
  <si>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</si>
  <si>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</si>
  <si>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</si>
  <si>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</si>
  <si>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</si>
  <si>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</si>
  <si>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</si>
  <si>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</si>
  <si>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</si>
  <si>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</si>
  <si>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</si>
  <si>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</si>
  <si>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</si>
  <si>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</si>
  <si>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</si>
  <si>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</si>
  <si>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</si>
  <si>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</si>
  <si>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</si>
  <si>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</si>
  <si>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</si>
  <si>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</si>
  <si>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</si>
  <si>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</si>
  <si>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</si>
  <si>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</si>
  <si>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</si>
  <si>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</si>
  <si>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</si>
  <si>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</si>
  <si>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</si>
  <si>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</si>
  <si>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</si>
  <si>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</si>
  <si>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</si>
  <si>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</si>
  <si>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</si>
  <si>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</si>
  <si>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</si>
  <si>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</si>
  <si>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</si>
  <si>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</si>
  <si>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</si>
  <si>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</si>
  <si>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</si>
  <si>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</si>
  <si>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</si>
  <si>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</si>
  <si>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</si>
  <si>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</si>
  <si>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</si>
  <si>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</si>
  <si>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</si>
  <si>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</si>
  <si>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</si>
  <si>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</si>
  <si>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</si>
  <si>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</si>
  <si>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</si>
  <si>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</si>
  <si>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</si>
  <si>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</si>
  <si>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</si>
  <si>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</si>
  <si>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</si>
  <si>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</si>
  <si>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</si>
  <si>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</si>
  <si>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</si>
  <si>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</si>
  <si>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</si>
  <si>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</si>
  <si>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</si>
  <si>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</si>
  <si>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</si>
  <si>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</si>
  <si>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</si>
  <si>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</si>
  <si>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</si>
  <si>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</si>
  <si>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</si>
  <si>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</si>
  <si>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</si>
  <si>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</si>
  <si>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</si>
  <si>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</si>
  <si>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</si>
  <si>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</si>
  <si>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</si>
  <si>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</si>
  <si>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</si>
  <si>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</si>
  <si>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</si>
  <si>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</si>
  <si>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</si>
  <si>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</si>
  <si>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</si>
  <si>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</si>
  <si>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</si>
  <si>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</si>
  <si>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</si>
  <si>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</si>
  <si>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</si>
  <si>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</si>
  <si>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</si>
  <si>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</si>
  <si>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</si>
  <si>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</si>
  <si>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</si>
  <si>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</si>
  <si>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</si>
  <si>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</si>
  <si>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</si>
  <si>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</si>
  <si>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</si>
  <si>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</si>
  <si>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</si>
  <si>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</si>
  <si>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</si>
  <si>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</si>
  <si>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</si>
  <si>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</si>
  <si>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</si>
  <si>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</si>
  <si>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</si>
  <si>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</si>
  <si>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</si>
  <si>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</si>
  <si>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</si>
  <si>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</si>
  <si>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</si>
  <si>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</si>
  <si>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</si>
  <si>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</si>
  <si>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</si>
  <si>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</si>
  <si>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</si>
  <si>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</si>
  <si>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</si>
  <si>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</si>
  <si>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</si>
  <si>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</si>
  <si>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</si>
  <si>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</si>
  <si>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</si>
  <si>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</si>
  <si>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</si>
  <si>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</si>
  <si>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</si>
  <si>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</si>
  <si>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</si>
  <si>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</si>
  <si>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</si>
  <si>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</si>
  <si>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</si>
  <si>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</si>
  <si>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</si>
  <si>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</si>
  <si>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</si>
  <si>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</si>
  <si>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</si>
  <si>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</si>
  <si>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</si>
  <si>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</si>
  <si>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</si>
  <si>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</si>
  <si>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</si>
  <si>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</si>
  <si>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</si>
  <si>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</si>
  <si>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</si>
  <si>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</si>
  <si>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</si>
  <si>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</si>
  <si>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</si>
  <si>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</si>
  <si>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</si>
  <si>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</si>
  <si>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</si>
  <si>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</si>
  <si>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</si>
  <si>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</si>
  <si>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</si>
  <si>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</si>
  <si>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</si>
  <si>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</si>
  <si>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</si>
  <si>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</si>
  <si>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</si>
  <si>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</si>
  <si>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</si>
  <si>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</si>
  <si>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</si>
  <si>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</si>
  <si>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</si>
  <si>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</si>
  <si>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</si>
  <si>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</si>
  <si>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</si>
  <si>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</si>
  <si>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</si>
  <si>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</si>
  <si>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</si>
  <si>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</si>
  <si>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</si>
  <si>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</si>
  <si>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</si>
  <si>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</si>
  <si>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</si>
  <si>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</si>
  <si>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</si>
  <si>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</si>
  <si>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</si>
  <si>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</si>
  <si>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</si>
  <si>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</si>
  <si>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</si>
  <si>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</si>
  <si>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</si>
  <si>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</si>
  <si>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</si>
  <si>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</si>
  <si>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</si>
  <si>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</si>
  <si>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</si>
  <si>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</si>
  <si>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</si>
  <si>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</si>
  <si>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</si>
  <si>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</si>
  <si>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</si>
  <si>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</si>
  <si>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</si>
  <si>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</si>
  <si>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</si>
  <si>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</si>
  <si>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</si>
  <si>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</si>
  <si>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</si>
  <si>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</si>
  <si>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</si>
  <si>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</si>
  <si>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</si>
  <si>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</si>
  <si>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</si>
  <si>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</si>
  <si>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</si>
  <si>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</si>
  <si>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</si>
  <si>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</si>
  <si>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</si>
  <si>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</si>
  <si>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</si>
  <si>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</si>
  <si>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</si>
  <si>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</si>
  <si>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</si>
  <si>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</si>
  <si>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</si>
  <si>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</si>
  <si>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</si>
  <si>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</si>
  <si>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</si>
  <si>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</si>
  <si>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</si>
  <si>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</si>
  <si>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</si>
  <si>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</si>
  <si>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</si>
  <si>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</si>
  <si>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</si>
  <si>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</si>
  <si>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</si>
  <si>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</si>
  <si>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</si>
  <si>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</si>
  <si>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</si>
  <si>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</si>
  <si>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</si>
  <si>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</si>
  <si>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</si>
  <si>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</si>
  <si>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</si>
  <si>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</si>
  <si>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</si>
  <si>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</si>
  <si>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</si>
  <si>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</si>
  <si>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</si>
  <si>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</si>
  <si>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</si>
  <si>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</si>
  <si>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</si>
  <si>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</si>
  <si>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</si>
  <si>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</si>
  <si>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</si>
  <si>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</si>
  <si>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</si>
  <si>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</si>
  <si>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</si>
  <si>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</si>
  <si>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</si>
  <si>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</si>
  <si>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</si>
  <si>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</si>
  <si>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</si>
  <si>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</si>
  <si>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</si>
  <si>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</si>
  <si>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</si>
  <si>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</si>
  <si>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</si>
  <si>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</si>
  <si>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</si>
  <si>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</si>
  <si>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</si>
  <si>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</si>
  <si>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</si>
  <si>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</si>
  <si>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</si>
  <si>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</si>
  <si>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</si>
  <si>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</si>
  <si>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</si>
  <si>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</si>
  <si>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</si>
  <si>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</si>
  <si>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</si>
  <si>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</si>
  <si>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</si>
  <si>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</si>
  <si>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</si>
  <si>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</si>
  <si>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</si>
  <si>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</si>
  <si>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</si>
  <si>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</si>
  <si>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</si>
  <si>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</si>
  <si>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</si>
  <si>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</si>
  <si>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</si>
  <si>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</si>
  <si>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</si>
  <si>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</si>
  <si>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</si>
  <si>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</si>
  <si>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</si>
  <si>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</si>
  <si>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</si>
  <si>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</si>
  <si>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</si>
  <si>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</si>
  <si>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</si>
  <si>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</si>
  <si>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</si>
  <si>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</si>
  <si>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</si>
  <si>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</si>
  <si>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</si>
  <si>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</si>
  <si>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</si>
  <si>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</si>
  <si>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</si>
  <si>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</si>
  <si>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</si>
  <si>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</si>
  <si>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</si>
  <si>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</si>
  <si>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</si>
  <si>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</si>
  <si>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</si>
  <si>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</si>
  <si>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</si>
  <si>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</si>
  <si>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</si>
  <si>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</si>
  <si>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</si>
  <si>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</si>
  <si>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</si>
  <si>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</si>
  <si>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</si>
  <si>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</si>
  <si>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</si>
  <si>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</si>
  <si>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</si>
  <si>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</si>
  <si>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</si>
  <si>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</si>
  <si>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</si>
  <si>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</si>
  <si>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</si>
  <si>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</si>
  <si>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</si>
  <si>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</si>
  <si>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</si>
  <si>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</si>
  <si>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</si>
  <si>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</si>
  <si>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</si>
  <si>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</si>
  <si>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</si>
  <si>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</si>
  <si>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</si>
  <si>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</si>
  <si>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</si>
  <si>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</si>
  <si>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</si>
  <si>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</si>
  <si>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</si>
  <si>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</si>
  <si>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</si>
  <si>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</si>
  <si>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</si>
  <si>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</si>
  <si>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</si>
  <si>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</si>
  <si>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</si>
  <si>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</si>
  <si>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</si>
  <si>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</si>
  <si>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</si>
  <si>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</si>
  <si>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</si>
  <si>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</si>
  <si>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</si>
  <si>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</si>
  <si>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</si>
  <si>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</si>
  <si>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</si>
  <si>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</si>
  <si>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</si>
  <si>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</si>
  <si>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</si>
  <si>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</si>
  <si>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</si>
  <si>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</si>
  <si>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</si>
  <si>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</si>
  <si>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</si>
  <si>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</si>
  <si>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</si>
  <si>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</si>
  <si>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</si>
  <si>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</si>
  <si>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</si>
  <si>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</si>
  <si>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</si>
  <si>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</si>
  <si>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</si>
  <si>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</si>
  <si>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</si>
  <si>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</si>
  <si>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</si>
  <si>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</si>
  <si>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</si>
  <si>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</si>
  <si>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</si>
  <si>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</si>
  <si>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</si>
  <si>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</si>
  <si>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</si>
  <si>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</si>
  <si>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</si>
  <si>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</si>
  <si>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</si>
  <si>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</si>
  <si>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</si>
  <si>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</si>
  <si>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</si>
  <si>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</si>
  <si>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</si>
  <si>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</si>
  <si>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</si>
  <si>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</si>
  <si>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</si>
  <si>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</si>
  <si>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</si>
  <si>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</si>
  <si>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</si>
  <si>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</si>
  <si>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</si>
  <si>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</si>
  <si>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</si>
  <si>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</si>
  <si>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</si>
  <si>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</si>
  <si>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</si>
  <si>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</si>
  <si>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</si>
  <si>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</si>
  <si>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</si>
  <si>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</si>
  <si>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</si>
  <si>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</si>
  <si>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</si>
  <si>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</si>
  <si>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</si>
  <si>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</si>
  <si>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</si>
  <si>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</si>
  <si>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</si>
  <si>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</si>
  <si>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</si>
  <si>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</si>
  <si>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</si>
  <si>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</si>
  <si>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</si>
  <si>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</si>
  <si>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</si>
  <si>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</si>
  <si>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</si>
  <si>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</si>
  <si>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</si>
  <si>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</si>
  <si>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</si>
  <si>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</si>
  <si>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</si>
  <si>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</si>
  <si>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</si>
  <si>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</si>
  <si>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</si>
  <si>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</si>
  <si>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</si>
  <si>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</si>
  <si>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</si>
  <si>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</si>
  <si>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</si>
  <si>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</si>
  <si>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</si>
  <si>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</si>
  <si>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</si>
  <si>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</si>
  <si>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</si>
  <si>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</si>
  <si>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</si>
  <si>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</si>
  <si>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</si>
  <si>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</si>
  <si>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</si>
  <si>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</si>
  <si>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</si>
  <si>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</si>
  <si>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</si>
  <si>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</si>
  <si>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</si>
  <si>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</si>
  <si>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</si>
  <si>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</si>
  <si>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</si>
  <si>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</si>
  <si>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</si>
  <si>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</si>
  <si>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</si>
  <si>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</si>
  <si>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</si>
  <si>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</si>
  <si>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</si>
  <si>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</si>
  <si>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</si>
  <si>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</si>
  <si>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</si>
  <si>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</si>
  <si>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</si>
  <si>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</si>
  <si>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</si>
  <si>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</si>
  <si>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</si>
  <si>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</si>
  <si>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</si>
  <si>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</si>
  <si>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</si>
  <si>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</si>
  <si>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</si>
  <si>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</si>
  <si>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</si>
  <si>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</si>
  <si>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</si>
  <si>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</si>
  <si>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</si>
  <si>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</si>
  <si>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</si>
  <si>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</si>
  <si>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</si>
  <si>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</si>
  <si>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</si>
  <si>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</si>
  <si>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</si>
  <si>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</si>
  <si>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</si>
  <si>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</si>
  <si>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</si>
  <si>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</si>
  <si>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</si>
  <si>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</si>
  <si>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</si>
  <si>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</si>
  <si>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</si>
  <si>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</si>
  <si>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</si>
  <si>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</si>
  <si>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</si>
  <si>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</si>
  <si>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</si>
  <si>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</si>
  <si>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</si>
  <si>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</si>
  <si>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</si>
  <si>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</si>
  <si>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</si>
  <si>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</si>
  <si>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</si>
  <si>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</si>
  <si>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</si>
  <si>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</si>
  <si>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</si>
  <si>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</si>
  <si>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</si>
  <si>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</si>
  <si>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</si>
  <si>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</si>
  <si>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</si>
  <si>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</si>
  <si>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</si>
  <si>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</si>
  <si>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</si>
  <si>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</si>
  <si>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</si>
  <si>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</si>
  <si>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</si>
  <si>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</si>
  <si>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</si>
  <si>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</si>
  <si>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</si>
  <si>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</si>
  <si>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</si>
  <si>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</si>
  <si>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</si>
  <si>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</si>
  <si>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</si>
  <si>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</si>
  <si>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</si>
  <si>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</si>
  <si>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</si>
  <si>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</si>
  <si>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</si>
  <si>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</si>
  <si>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</si>
  <si>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</si>
  <si>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</si>
  <si>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</si>
  <si>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</si>
  <si>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</si>
  <si>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</si>
  <si>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</si>
  <si>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</si>
  <si>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</si>
  <si>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</si>
  <si>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</si>
  <si>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</si>
  <si>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</si>
  <si>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</si>
  <si>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</si>
  <si>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</si>
  <si>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</si>
  <si>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</si>
  <si>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</si>
  <si>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</si>
  <si>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</si>
  <si>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</si>
  <si>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</si>
  <si>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</si>
  <si>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</si>
  <si>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</si>
  <si>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</si>
  <si>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</si>
  <si>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</si>
  <si>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</si>
  <si>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</si>
  <si>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</si>
  <si>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</si>
  <si>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</si>
  <si>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</si>
  <si>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</si>
  <si>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</si>
  <si>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</si>
  <si>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</si>
  <si>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</si>
  <si>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</si>
  <si>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</si>
  <si>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</si>
  <si>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</si>
  <si>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</si>
  <si>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</si>
  <si>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</si>
  <si>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</si>
  <si>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</si>
  <si>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</si>
  <si>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</si>
  <si>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</si>
  <si>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</si>
  <si>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</si>
  <si>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</si>
  <si>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</si>
  <si>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</si>
  <si>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</si>
  <si>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</si>
  <si>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</si>
  <si>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</si>
  <si>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</si>
  <si>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</si>
  <si>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</si>
  <si>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</si>
  <si>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</si>
  <si>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</si>
  <si>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</si>
  <si>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</si>
  <si>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</si>
  <si>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</si>
  <si>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</si>
  <si>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</si>
  <si>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</si>
  <si>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</si>
  <si>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</si>
  <si>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</si>
  <si>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</si>
  <si>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</si>
  <si>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</si>
  <si>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</si>
  <si>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</si>
  <si>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</si>
  <si>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</si>
  <si>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</si>
  <si>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</si>
  <si>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</si>
  <si>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</si>
  <si>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</si>
  <si>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</si>
  <si>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</si>
  <si>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</si>
  <si>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</si>
  <si>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</si>
  <si>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</si>
  <si>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</si>
  <si>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</si>
  <si>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</si>
  <si>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</si>
  <si>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</si>
  <si>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</si>
  <si>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</si>
  <si>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</si>
  <si>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</si>
  <si>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</si>
  <si>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</si>
  <si>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</si>
  <si>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</si>
  <si>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</si>
  <si>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</si>
  <si>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</si>
  <si>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</si>
  <si>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</si>
  <si>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</si>
  <si>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</si>
  <si>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</si>
  <si>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</si>
  <si>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</si>
  <si>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</si>
  <si>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</si>
  <si>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</si>
  <si>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</si>
  <si>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</si>
  <si>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</si>
  <si>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</si>
  <si>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</si>
  <si>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</si>
  <si>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</si>
  <si>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</si>
  <si>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</si>
  <si>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</si>
  <si>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</si>
  <si>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</si>
  <si>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</si>
  <si>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</si>
  <si>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</si>
  <si>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</si>
  <si>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</si>
  <si>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</si>
  <si>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</si>
  <si>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</si>
  <si>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</si>
  <si>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</si>
  <si>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</si>
  <si>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</si>
  <si>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</si>
  <si>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</si>
  <si>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</si>
  <si>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</si>
  <si>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</si>
  <si>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</si>
  <si>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</si>
  <si>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</si>
  <si>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</si>
  <si>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</si>
  <si>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</si>
  <si>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</si>
  <si>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</si>
  <si>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</si>
  <si>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</si>
  <si>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</si>
  <si>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</si>
  <si>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</si>
  <si>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</si>
  <si>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</si>
  <si>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</si>
  <si>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</si>
  <si>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</si>
  <si>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</si>
  <si>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</si>
  <si>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</si>
  <si>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</si>
  <si>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</si>
  <si>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</si>
  <si>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</si>
  <si>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</si>
  <si>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</si>
  <si>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</si>
  <si>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</si>
  <si>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</si>
  <si>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</si>
  <si>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</si>
  <si>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</si>
  <si>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</si>
  <si>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</si>
  <si>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</si>
  <si>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</si>
  <si>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</si>
  <si>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</si>
  <si>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</si>
  <si>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</si>
  <si>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</si>
  <si>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</si>
  <si>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</si>
  <si>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</si>
  <si>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</si>
  <si>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</si>
  <si>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</si>
  <si>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</si>
  <si>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</si>
  <si>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</si>
  <si>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</si>
  <si>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</si>
  <si>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</si>
  <si>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</si>
  <si>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</si>
  <si>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</si>
  <si>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</si>
  <si>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</si>
  <si>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</si>
  <si>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</si>
  <si>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</si>
  <si>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</si>
  <si>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</si>
  <si>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</si>
  <si>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</si>
  <si>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</si>
  <si>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</si>
  <si>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</si>
  <si>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</si>
  <si>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</si>
  <si>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</si>
  <si>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</si>
  <si>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</si>
  <si>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</si>
  <si>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</si>
  <si>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</si>
  <si>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</si>
  <si>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</si>
  <si>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</si>
  <si>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</si>
  <si>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</si>
  <si>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</si>
  <si>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</si>
  <si>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</si>
  <si>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</si>
  <si>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</si>
  <si>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</si>
  <si>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</si>
  <si>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</si>
  <si>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</si>
  <si>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</si>
  <si>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</si>
  <si>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</si>
  <si>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</si>
  <si>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</si>
  <si>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</si>
  <si>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</si>
  <si>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</si>
  <si>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</si>
  <si>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</si>
  <si>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</si>
  <si>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</si>
  <si>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</si>
  <si>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</si>
  <si>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</si>
  <si>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</si>
  <si>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</si>
  <si>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</si>
  <si>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</si>
  <si>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</si>
  <si>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</si>
  <si>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</si>
  <si>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</si>
  <si>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</si>
  <si>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</si>
  <si>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</si>
  <si>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</si>
  <si>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</si>
  <si>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</si>
  <si>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</si>
  <si>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</si>
  <si>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</si>
  <si>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</si>
  <si>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</si>
  <si>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</si>
  <si>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</si>
  <si>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</si>
  <si>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</si>
  <si>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</si>
  <si>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</si>
  <si>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</si>
  <si>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</si>
  <si>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</si>
  <si>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</si>
  <si>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</si>
  <si>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</si>
  <si>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</si>
  <si>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</si>
  <si>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</si>
  <si>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</si>
  <si>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</si>
  <si>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</si>
  <si>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</si>
  <si>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</si>
  <si>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</si>
  <si>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</si>
  <si>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</si>
  <si>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</si>
  <si>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</si>
  <si>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</si>
  <si>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</si>
  <si>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</si>
  <si>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</si>
  <si>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</si>
  <si>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</si>
  <si>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</si>
  <si>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</si>
  <si>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</si>
  <si>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</si>
  <si>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</si>
  <si>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</si>
  <si>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</si>
  <si>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</si>
  <si>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</si>
  <si>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</si>
  <si>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</si>
  <si>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</si>
  <si>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</si>
  <si>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</si>
  <si>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</si>
  <si>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</si>
  <si>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</si>
  <si>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</si>
  <si>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</si>
  <si>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</si>
  <si>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</si>
  <si>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</si>
  <si>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</si>
  <si>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</si>
  <si>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</si>
  <si>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</si>
  <si>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</si>
  <si>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</si>
  <si>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</si>
  <si>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</si>
  <si>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</si>
  <si>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</si>
  <si>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</si>
  <si>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</si>
  <si>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</si>
  <si>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</si>
  <si>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</si>
  <si>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</si>
  <si>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</si>
  <si>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</si>
  <si>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</si>
  <si>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</si>
  <si>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</si>
  <si>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</si>
  <si>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</si>
  <si>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</si>
  <si>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</si>
  <si>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</si>
  <si>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</si>
  <si>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</si>
  <si>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</si>
  <si>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</si>
  <si>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</si>
  <si>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</si>
  <si>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</si>
  <si>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</si>
  <si>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</si>
  <si>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</si>
  <si>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</si>
  <si>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</si>
  <si>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</si>
  <si>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</si>
  <si>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</si>
  <si>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</si>
  <si>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</si>
  <si>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</si>
  <si>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</si>
  <si>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</si>
  <si>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</si>
  <si>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</si>
  <si>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</si>
  <si>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</si>
  <si>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</si>
  <si>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</si>
  <si>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</si>
  <si>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</si>
  <si>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</si>
  <si>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</si>
  <si>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</si>
  <si>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</si>
  <si>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</si>
  <si>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</si>
  <si>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</si>
  <si>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</si>
  <si>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</si>
  <si>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</si>
  <si>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</si>
  <si>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</si>
  <si>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</si>
  <si>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</si>
  <si>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</si>
  <si>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</si>
  <si>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</si>
  <si>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</si>
  <si>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</si>
  <si>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</si>
  <si>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</si>
  <si>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</si>
  <si>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</si>
  <si>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</si>
  <si>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</si>
  <si>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</si>
  <si>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</si>
  <si>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</si>
  <si>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</si>
  <si>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</si>
  <si>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</si>
  <si>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</si>
  <si>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</si>
  <si>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</si>
  <si>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</si>
  <si>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</si>
  <si>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</si>
  <si>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</si>
  <si>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</si>
  <si>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</si>
  <si>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</si>
  <si>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</si>
  <si>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</si>
  <si>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</si>
  <si>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</si>
  <si>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</si>
  <si>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</si>
  <si>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</si>
  <si>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</si>
  <si>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</si>
  <si>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</si>
  <si>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</si>
  <si>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</si>
  <si>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</si>
  <si>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</si>
  <si>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</si>
  <si>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</si>
  <si>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</si>
  <si>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</si>
  <si>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</si>
  <si>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</si>
  <si>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</si>
  <si>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</si>
  <si>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</si>
  <si>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</si>
  <si>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</si>
  <si>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</si>
  <si>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</si>
  <si>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</si>
  <si>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</si>
  <si>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</si>
  <si>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</si>
  <si>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</si>
  <si>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</si>
  <si>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</si>
  <si>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</si>
  <si>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</si>
  <si>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</si>
  <si>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</si>
  <si>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</si>
  <si>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</si>
  <si>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</si>
  <si>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</si>
  <si>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</si>
  <si>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</si>
  <si>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</si>
  <si>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</si>
  <si>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</si>
  <si>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</si>
  <si>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</si>
  <si>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</si>
  <si>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</si>
  <si>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</si>
  <si>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</si>
  <si>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</si>
  <si>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</si>
  <si>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</si>
  <si>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</si>
  <si>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</si>
  <si>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</si>
  <si>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</si>
  <si>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</si>
  <si>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</si>
  <si>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</si>
  <si>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</si>
  <si>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</si>
  <si>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</si>
  <si>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</si>
  <si>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</si>
  <si>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</si>
  <si>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</si>
  <si>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</si>
  <si>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</si>
  <si>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</si>
  <si>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</si>
  <si>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</si>
  <si>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</si>
  <si>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</si>
  <si>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</si>
  <si>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</si>
  <si>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</si>
  <si>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</si>
  <si>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</si>
  <si>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</si>
  <si>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</si>
  <si>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</si>
  <si>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</si>
  <si>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</si>
  <si>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</si>
  <si>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</si>
  <si>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</si>
  <si>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</si>
  <si>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</si>
  <si>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</si>
  <si>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</si>
  <si>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</si>
  <si>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</si>
  <si>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</si>
  <si>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</si>
  <si>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</si>
  <si>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</si>
  <si>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</si>
  <si>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</si>
  <si>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</si>
  <si>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</si>
  <si>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</si>
  <si>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</si>
  <si>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</si>
  <si>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</si>
  <si>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</si>
  <si>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</si>
  <si>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</si>
  <si>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</si>
  <si>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</si>
  <si>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</si>
  <si>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</si>
  <si>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</si>
  <si>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</si>
  <si>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</si>
  <si>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</si>
  <si>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</si>
  <si>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</si>
  <si>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</si>
  <si>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</si>
  <si>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</si>
  <si>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</si>
  <si>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</si>
  <si>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</si>
  <si>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</si>
  <si>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</si>
  <si>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</si>
  <si>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</si>
  <si>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</si>
  <si>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</si>
  <si>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</si>
  <si>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</si>
  <si>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</si>
  <si>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</si>
  <si>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</si>
  <si>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</si>
  <si>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</si>
  <si>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</si>
  <si>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</si>
  <si>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</si>
  <si>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</si>
  <si>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</si>
  <si>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</si>
  <si>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</si>
  <si>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</si>
  <si>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</si>
  <si>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</si>
  <si>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</si>
  <si>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</si>
  <si>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</si>
  <si>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</si>
  <si>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</si>
  <si>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</si>
  <si>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</si>
  <si>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</si>
  <si>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</si>
  <si>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</si>
  <si>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</si>
  <si>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</si>
  <si>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</si>
  <si>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</si>
  <si>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</si>
  <si>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</si>
  <si>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</si>
  <si>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</si>
  <si>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</si>
  <si>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</si>
  <si>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</si>
  <si>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</si>
  <si>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</si>
  <si>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</si>
  <si>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</si>
  <si>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</si>
  <si>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</si>
  <si>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</si>
  <si>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</si>
  <si>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</si>
  <si>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</si>
  <si>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</si>
  <si>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</si>
  <si>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</si>
  <si>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</si>
  <si>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</si>
  <si>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</si>
  <si>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</si>
  <si>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</si>
  <si>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</si>
  <si>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</si>
  <si>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</si>
  <si>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</si>
  <si>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</si>
  <si>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</si>
  <si>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</si>
  <si>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</si>
  <si>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</si>
  <si>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</si>
  <si>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</si>
  <si>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</si>
  <si>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</si>
  <si>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</si>
  <si>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</si>
  <si>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</si>
  <si>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</si>
  <si>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</si>
  <si>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</si>
  <si>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</si>
  <si>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</si>
  <si>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</si>
  <si>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</si>
  <si>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</si>
  <si>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</si>
  <si>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</si>
  <si>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</si>
  <si>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</si>
  <si>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</si>
  <si>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</si>
  <si>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</si>
  <si>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</si>
  <si>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</si>
  <si>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</si>
  <si>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</si>
  <si>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</si>
  <si>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</si>
  <si>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</si>
  <si>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</si>
  <si>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</si>
  <si>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</si>
  <si>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</si>
  <si>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</si>
  <si>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</si>
  <si>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</si>
  <si>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</si>
  <si>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</si>
  <si>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</si>
  <si>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</si>
  <si>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</si>
  <si>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</si>
  <si>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</si>
  <si>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</si>
  <si>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</si>
  <si>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</si>
  <si>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</si>
  <si>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</si>
  <si>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</si>
  <si>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</si>
  <si>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</si>
  <si>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</si>
  <si>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</si>
  <si>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</si>
  <si>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</si>
  <si>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</si>
  <si>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</si>
  <si>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</si>
  <si>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</si>
  <si>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</si>
  <si>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</si>
  <si>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</si>
  <si>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</si>
  <si>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</si>
  <si>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</si>
  <si>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</si>
  <si>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</si>
  <si>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</si>
  <si>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</si>
  <si>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</si>
  <si>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</si>
  <si>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</si>
  <si>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</si>
  <si>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</si>
  <si>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</si>
  <si>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</si>
  <si>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</si>
  <si>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</si>
  <si>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</si>
  <si>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</si>
  <si>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</si>
  <si>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</si>
  <si>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</si>
  <si>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</si>
  <si>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</si>
  <si>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</si>
  <si>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</si>
  <si>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</si>
  <si>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</si>
  <si>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</si>
  <si>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</si>
  <si>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</si>
  <si>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</si>
  <si>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</si>
  <si>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</si>
  <si>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</si>
  <si>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</si>
  <si>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</si>
  <si>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</si>
  <si>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</si>
  <si>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</si>
  <si>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</si>
  <si>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</si>
  <si>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</si>
  <si>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</si>
  <si>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</si>
  <si>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</si>
  <si>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</si>
  <si>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</si>
  <si>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</si>
  <si>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</si>
  <si>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</si>
  <si>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</si>
  <si>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</si>
  <si>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</si>
  <si>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</si>
  <si>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</si>
  <si>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</si>
  <si>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</si>
  <si>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</si>
  <si>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</si>
  <si>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</si>
  <si>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</si>
  <si>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</si>
  <si>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</si>
  <si>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</si>
  <si>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</si>
  <si>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</si>
  <si>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</si>
  <si>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</si>
  <si>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</si>
  <si>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</si>
  <si>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</si>
  <si>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</si>
  <si>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</si>
  <si>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</si>
  <si>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</si>
  <si>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</si>
  <si>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</si>
  <si>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</si>
  <si>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</si>
  <si>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</si>
  <si>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</si>
  <si>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</si>
  <si>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</si>
  <si>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</si>
  <si>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</si>
  <si>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</si>
  <si>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</si>
  <si>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</si>
  <si>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</si>
  <si>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</si>
  <si>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</si>
  <si>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</si>
  <si>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</si>
  <si>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</si>
  <si>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</si>
  <si>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</si>
  <si>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</si>
  <si>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</si>
  <si>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</si>
  <si>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</si>
  <si>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</si>
  <si>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</si>
  <si>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</si>
  <si>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</si>
  <si>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</si>
  <si>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</si>
  <si>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</si>
  <si>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</si>
  <si>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</si>
  <si>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</si>
  <si>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</si>
  <si>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</si>
  <si>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</si>
  <si>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</si>
  <si>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</si>
  <si>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</si>
  <si>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</si>
  <si>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</si>
  <si>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</si>
  <si>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</si>
  <si>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</si>
  <si>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</si>
  <si>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</si>
  <si>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</si>
  <si>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</si>
  <si>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</si>
  <si>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</si>
  <si>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</si>
  <si>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</si>
  <si>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</si>
  <si>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</si>
  <si>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</si>
  <si>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</si>
  <si>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</si>
  <si>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</si>
  <si>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</si>
  <si>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</si>
  <si>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</si>
  <si>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</si>
  <si>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</si>
  <si>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</si>
  <si>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</si>
  <si>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</si>
  <si>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</si>
  <si>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</si>
  <si>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</si>
  <si>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</si>
  <si>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</si>
  <si>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</si>
  <si>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</si>
  <si>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</si>
  <si>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</si>
  <si>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</si>
  <si>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</si>
  <si>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</si>
  <si>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</si>
  <si>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</si>
  <si>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</si>
  <si>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</si>
  <si>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</si>
  <si>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</si>
  <si>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</si>
  <si>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</si>
  <si>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</si>
  <si>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</si>
  <si>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</si>
  <si>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</si>
  <si>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</si>
  <si>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</si>
  <si>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</si>
  <si>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</si>
  <si>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</si>
  <si>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</si>
  <si>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</si>
  <si>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</si>
  <si>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</si>
  <si>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</si>
  <si>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</si>
  <si>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</si>
  <si>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</si>
  <si>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</si>
  <si>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</si>
  <si>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</si>
  <si>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</si>
  <si>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</si>
  <si>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</si>
  <si>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</si>
  <si>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</si>
  <si>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</si>
  <si>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</si>
  <si>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</si>
  <si>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</si>
  <si>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</si>
  <si>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</si>
  <si>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</si>
  <si>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</si>
  <si>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</si>
  <si>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</si>
  <si>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</si>
  <si>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</si>
  <si>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</si>
  <si>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</si>
  <si>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</si>
  <si>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</si>
  <si>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</si>
  <si>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</si>
  <si>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</si>
  <si>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</si>
  <si>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</si>
  <si>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</si>
  <si>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</si>
  <si>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</si>
  <si>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</si>
  <si>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</si>
  <si>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</si>
  <si>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</si>
  <si>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</si>
  <si>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</si>
  <si>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</si>
  <si>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</si>
  <si>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</si>
  <si>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</si>
  <si>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</si>
  <si>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</si>
  <si>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</si>
  <si>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</si>
  <si>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</si>
  <si>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</si>
  <si>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</si>
  <si>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</si>
  <si>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</si>
  <si>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</si>
  <si>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</si>
  <si>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</si>
  <si>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</si>
  <si>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</si>
  <si>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</si>
  <si>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</si>
  <si>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</si>
  <si>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</si>
  <si>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</si>
  <si>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</si>
  <si>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</si>
  <si>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</si>
  <si>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</si>
  <si>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</si>
  <si>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</si>
  <si>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</si>
  <si>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</si>
  <si>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</si>
  <si>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</si>
  <si>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</si>
  <si>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</si>
  <si>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</si>
  <si>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</si>
  <si>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</si>
  <si>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</si>
  <si>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</si>
  <si>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</si>
  <si>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</si>
  <si>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</si>
  <si>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</si>
  <si>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</si>
  <si>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</si>
  <si>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</si>
  <si>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</si>
  <si>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</si>
  <si>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</si>
  <si>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</si>
  <si>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</si>
  <si>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</si>
  <si>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</si>
  <si>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</si>
  <si>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</si>
  <si>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</si>
  <si>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</si>
  <si>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</si>
  <si>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</si>
  <si>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</si>
  <si>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</si>
  <si>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</si>
  <si>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</si>
  <si>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</si>
  <si>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</si>
  <si>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</si>
  <si>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</si>
  <si>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</si>
  <si>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</si>
  <si>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</si>
  <si>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</si>
  <si>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</si>
  <si>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</si>
  <si>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</si>
  <si>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</si>
  <si>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</si>
  <si>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</si>
  <si>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</si>
  <si>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</si>
  <si>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</si>
  <si>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</si>
  <si>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</si>
  <si>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</si>
  <si>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</si>
  <si>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</si>
  <si>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</si>
  <si>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</si>
  <si>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</si>
  <si>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</si>
  <si>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</si>
  <si>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</si>
  <si>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</si>
  <si>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</si>
  <si>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</si>
  <si>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</si>
  <si>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</si>
  <si>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</si>
  <si>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</si>
  <si>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</si>
  <si>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</si>
  <si>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</si>
  <si>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</si>
  <si>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</si>
  <si>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</si>
  <si>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</si>
  <si>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</si>
  <si>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</si>
  <si>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</si>
  <si>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</si>
  <si>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</si>
  <si>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</si>
  <si>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</si>
  <si>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</si>
  <si>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</si>
  <si>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</si>
  <si>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</si>
  <si>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</si>
  <si>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</si>
  <si>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</si>
  <si>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</si>
  <si>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</si>
  <si>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</si>
  <si>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</si>
  <si>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</si>
  <si>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</si>
  <si>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</si>
  <si>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</si>
  <si>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</si>
  <si>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</si>
  <si>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</si>
  <si>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</si>
  <si>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</si>
  <si>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</si>
  <si>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</si>
  <si>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</si>
  <si>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</si>
  <si>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</si>
  <si>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</si>
  <si>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</si>
  <si>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</si>
  <si>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</si>
  <si>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</si>
  <si>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</si>
  <si>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</si>
  <si>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</si>
  <si>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</si>
  <si>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</si>
  <si>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</si>
  <si>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</si>
  <si>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</si>
  <si>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</si>
  <si>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</si>
  <si>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</si>
  <si>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</si>
  <si>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</si>
  <si>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</si>
  <si>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</si>
  <si>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</si>
  <si>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</si>
  <si>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</si>
  <si>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</si>
  <si>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</si>
  <si>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</si>
  <si>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</si>
  <si>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</si>
  <si>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</si>
  <si>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</si>
  <si>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</si>
  <si>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</si>
  <si>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</si>
  <si>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</si>
  <si>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</si>
  <si>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</si>
  <si>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</si>
  <si>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</si>
  <si>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</si>
  <si>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</si>
  <si>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</si>
  <si>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</si>
  <si>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</si>
  <si>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</si>
  <si>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</si>
  <si>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</si>
  <si>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</si>
  <si>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</si>
  <si>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</si>
  <si>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</si>
  <si>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</si>
  <si>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</si>
  <si>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</si>
  <si>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</si>
  <si>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</si>
  <si>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</si>
  <si>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</si>
  <si>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</si>
  <si>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</si>
  <si>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</si>
  <si>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</si>
  <si>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</si>
  <si>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</si>
  <si>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</si>
  <si>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</si>
  <si>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</si>
  <si>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</si>
  <si>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</si>
  <si>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</si>
  <si>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</si>
  <si>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</si>
  <si>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</si>
  <si>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</si>
  <si>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</si>
  <si>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</si>
  <si>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</si>
  <si>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</si>
  <si>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</si>
  <si>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</si>
  <si>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</si>
  <si>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</si>
  <si>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</si>
  <si>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</si>
  <si>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</si>
  <si>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</si>
  <si>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</si>
  <si>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</si>
  <si>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</si>
  <si>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</si>
  <si>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</si>
  <si>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</si>
  <si>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</si>
  <si>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</si>
  <si>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</si>
  <si>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</si>
  <si>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</si>
  <si>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</si>
  <si>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</si>
  <si>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</si>
  <si>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</si>
  <si>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</si>
  <si>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</si>
  <si>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</si>
  <si>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</si>
  <si>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</si>
  <si>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</si>
  <si>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</si>
  <si>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</si>
  <si>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</si>
  <si>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</si>
  <si>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</si>
  <si>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</si>
  <si>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</si>
  <si>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</si>
  <si>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</si>
  <si>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</si>
  <si>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</si>
  <si>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</si>
  <si>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</si>
  <si>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</si>
  <si>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</si>
  <si>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</si>
  <si>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</si>
  <si>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</si>
  <si>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</si>
  <si>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</si>
  <si>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</si>
  <si>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</si>
  <si>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</si>
  <si>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</si>
  <si>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</si>
  <si>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</si>
  <si>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</si>
  <si>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</si>
  <si>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</si>
  <si>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</si>
  <si>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</si>
  <si>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</si>
  <si>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</si>
  <si>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</si>
  <si>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</si>
  <si>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</si>
  <si>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</si>
  <si>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</si>
  <si>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</si>
  <si>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</si>
  <si>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</si>
  <si>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</si>
  <si>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</si>
  <si>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</si>
  <si>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</si>
  <si>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</si>
  <si>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</si>
  <si>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</si>
  <si>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</si>
  <si>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</si>
  <si>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</si>
  <si>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</si>
  <si>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</si>
  <si>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</si>
  <si>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</si>
  <si>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</si>
  <si>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</si>
  <si>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</si>
  <si>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</si>
  <si>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</si>
  <si>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</si>
  <si>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</si>
  <si>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</si>
  <si>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</si>
  <si>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</si>
  <si>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</si>
  <si>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</si>
  <si>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</si>
  <si>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</si>
  <si>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</si>
  <si>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</si>
  <si>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</si>
  <si>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</si>
  <si>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</si>
  <si>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</si>
  <si>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</si>
  <si>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</si>
  <si>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</si>
  <si>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</si>
  <si>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</si>
  <si>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</si>
  <si>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</si>
  <si>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</si>
  <si>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</si>
  <si>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</si>
  <si>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</si>
  <si>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</si>
  <si>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</si>
  <si>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</si>
  <si>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</si>
  <si>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</si>
  <si>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</si>
  <si>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</si>
  <si>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</si>
  <si>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</si>
  <si>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</si>
  <si>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</si>
  <si>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</si>
  <si>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</si>
  <si>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</si>
  <si>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</si>
  <si>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</si>
  <si>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</si>
  <si>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</si>
  <si>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</si>
  <si>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</si>
  <si>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</si>
  <si>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</si>
  <si>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</si>
  <si>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</si>
  <si>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</si>
  <si>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</si>
  <si>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</si>
  <si>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</si>
  <si>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</si>
  <si>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</si>
  <si>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</si>
  <si>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</si>
  <si>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</si>
  <si>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</si>
  <si>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</si>
  <si>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</si>
  <si>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</si>
  <si>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</si>
  <si>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</si>
  <si>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</si>
  <si>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</si>
  <si>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</si>
  <si>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</si>
  <si>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</si>
  <si>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</si>
  <si>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</si>
  <si>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</si>
  <si>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</si>
  <si>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</si>
  <si>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</si>
  <si>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</si>
  <si>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</si>
  <si>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</si>
  <si>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</si>
  <si>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</si>
  <si>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</si>
  <si>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</si>
  <si>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</si>
  <si>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</si>
  <si>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</si>
  <si>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</si>
  <si>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</si>
  <si>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</si>
  <si>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</si>
  <si>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</si>
  <si>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</si>
  <si>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</si>
  <si>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</si>
  <si>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</si>
  <si>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</si>
  <si>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</si>
  <si>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</si>
  <si>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</si>
  <si>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</si>
  <si>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</si>
  <si>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</si>
  <si>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</si>
  <si>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</si>
  <si>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</si>
  <si>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</si>
  <si>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</si>
  <si>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</si>
  <si>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</si>
  <si>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</si>
  <si>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</si>
  <si>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</si>
  <si>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</si>
  <si>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</si>
  <si>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</si>
  <si>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</si>
  <si>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</si>
  <si>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</si>
  <si>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</si>
  <si>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</si>
  <si>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</si>
  <si>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</si>
  <si>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</si>
  <si>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</si>
  <si>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</si>
  <si>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</si>
  <si>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</si>
  <si>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</si>
  <si>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</si>
  <si>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</si>
  <si>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</si>
  <si>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</si>
  <si>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</si>
  <si>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</si>
  <si>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</si>
  <si>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</si>
  <si>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</si>
  <si>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</si>
  <si>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</si>
  <si>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</si>
  <si>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</si>
  <si>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</si>
  <si>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</si>
  <si>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</si>
  <si>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</si>
  <si>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</si>
  <si>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</si>
  <si>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</si>
  <si>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</si>
  <si>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</si>
  <si>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</si>
  <si>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</si>
  <si>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</si>
  <si>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</si>
  <si>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</si>
  <si>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</si>
  <si>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</si>
  <si>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</si>
  <si>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</si>
  <si>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</si>
  <si>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</si>
  <si>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</si>
  <si>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</si>
  <si>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</si>
  <si>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</si>
  <si>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</si>
  <si>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</si>
  <si>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</si>
  <si>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</si>
  <si>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</si>
  <si>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</si>
  <si>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</si>
  <si>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</si>
  <si>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</si>
  <si>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</si>
  <si>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</si>
  <si>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</si>
  <si>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</si>
  <si>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</si>
  <si>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</si>
  <si>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>Entry</t>
  </si>
  <si>
    <t>Summary</t>
  </si>
  <si>
    <t>Particular</t>
  </si>
  <si>
    <t>Working Hours</t>
  </si>
  <si>
    <t>Rate</t>
  </si>
  <si>
    <t>SR</t>
  </si>
  <si>
    <t>Production</t>
  </si>
  <si>
    <t>Warehouse</t>
  </si>
  <si>
    <t>Total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</si>
</sst>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\ mmmm\ yyyy"/>
    <numFmt numFmtId="166" formatCode="00000000000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u/>
      <sz val="11"/>
      <color theme="10"/>
      <name val="Calibri"/>
      <family val="2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  <font>
      <sz val="12"/>
      <color theme="1"/>
      <name val="Tahoma"/>
      <family val="2"/>
    </font>
    <font>
      <sz val="16"/>
      <color theme="1"/>
      <name val="Tahoma"/>
      <family val="2"/>
    </font>
    <font>
      <sz val="13"/>
      <color theme="1"/>
      <name val="Tahoma"/>
      <family val="2"/>
    </font>
    <font>
      <sz val="14"/>
      <color theme="1"/>
      <name val="Tahoma"/>
      <family val="2"/>
    </font>
    <font>
      <b/>
      <sz val="16"/>
      <color rgb="FF000000"/>
      <name val="Calibri"/>
      <family val="2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5">
    <xf numFmtId="0" fontId="0" fillId="0" borderId="0" xfId="0"/>
    <xf numFmtId="0" fontId="3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164" fontId="0" fillId="3" borderId="0" xfId="1" applyFont="1" applyFill="1"/>
    <xf numFmtId="0" fontId="0" fillId="0" borderId="0" xfId="0" applyProtection="1"/>
    <xf numFmtId="0" fontId="4" fillId="0" borderId="0" xfId="2" applyAlignment="1" applyProtection="1"/>
    <xf numFmtId="0" fontId="7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6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9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1" fillId="0" borderId="0" xfId="3"/>
    <xf numFmtId="0" fontId="11" fillId="0" borderId="0" xfId="3" applyFont="1" applyAlignment="1">
      <alignment horizontal="left" readingOrder="2"/>
    </xf>
    <xf numFmtId="0" fontId="13" fillId="0" borderId="0" xfId="3" applyFont="1"/>
    <xf numFmtId="0" fontId="15" fillId="0" borderId="3" xfId="3" applyFont="1" applyBorder="1" applyAlignment="1">
      <alignment vertical="center"/>
    </xf>
    <xf numFmtId="0" fontId="15" fillId="0" borderId="4" xfId="3" applyFont="1" applyBorder="1" applyAlignment="1">
      <alignment horizontal="center" vertical="center"/>
    </xf>
    <xf numFmtId="0" fontId="16" fillId="0" borderId="6" xfId="3" applyFont="1" applyBorder="1" applyAlignment="1">
      <alignment horizontal="center" vertical="center"/>
    </xf>
    <xf numFmtId="0" fontId="15" fillId="0" borderId="7" xfId="3" applyFont="1" applyBorder="1" applyAlignment="1">
      <alignment vertical="center"/>
    </xf>
    <xf numFmtId="0" fontId="16" fillId="0" borderId="9" xfId="3" applyFont="1" applyBorder="1" applyAlignment="1">
      <alignment horizontal="center" vertical="center"/>
    </xf>
    <xf numFmtId="0" fontId="15" fillId="0" borderId="10" xfId="3" applyFont="1" applyBorder="1" applyAlignment="1">
      <alignment vertical="center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7" fillId="0" borderId="0" xfId="3" applyFont="1" applyBorder="1" applyAlignment="1">
      <alignment horizontal="left" vertical="center"/>
    </xf>
    <xf numFmtId="0" fontId="1" fillId="0" borderId="0" xfId="3" applyBorder="1" applyAlignment="1">
      <alignment horizontal="left" vertical="center"/>
    </xf>
    <xf numFmtId="0" fontId="19" fillId="0" borderId="0" xfId="3" applyFont="1" applyAlignment="1">
      <alignment horizontal="center" vertical="center" wrapText="1"/>
    </xf>
    <xf numFmtId="0" fontId="15" fillId="0" borderId="10" xfId="3" applyFont="1" applyBorder="1" applyAlignment="1">
      <alignment horizontal="center" vertical="center"/>
    </xf>
    <xf numFmtId="3" fontId="15" fillId="0" borderId="7" xfId="3" applyNumberFormat="1" applyFont="1" applyBorder="1" applyAlignment="1">
      <alignment horizontal="center" vertical="center"/>
    </xf>
    <xf numFmtId="3" fontId="15" fillId="0" borderId="8" xfId="3" applyNumberFormat="1" applyFont="1" applyBorder="1" applyAlignment="1">
      <alignment horizontal="center" vertical="center"/>
    </xf>
    <xf numFmtId="0" fontId="17" fillId="0" borderId="11" xfId="3" applyFont="1" applyBorder="1" applyAlignment="1">
      <alignment horizontal="center" vertical="center"/>
    </xf>
    <xf numFmtId="0" fontId="17" fillId="0" borderId="12" xfId="3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3" fontId="15" fillId="0" borderId="14" xfId="3" applyNumberFormat="1" applyFont="1" applyBorder="1" applyAlignment="1">
      <alignment horizontal="center" vertical="center"/>
    </xf>
    <xf numFmtId="0" fontId="18" fillId="5" borderId="15" xfId="3" applyFont="1" applyFill="1" applyBorder="1" applyAlignment="1">
      <alignment horizontal="center" vertical="center"/>
    </xf>
    <xf numFmtId="0" fontId="18" fillId="5" borderId="16" xfId="3" applyFont="1" applyFill="1" applyBorder="1" applyAlignment="1">
      <alignment horizontal="center" vertical="center"/>
    </xf>
    <xf numFmtId="0" fontId="18" fillId="5" borderId="17" xfId="3" applyFont="1" applyFill="1" applyBorder="1" applyAlignment="1">
      <alignment horizontal="center" vertical="center"/>
    </xf>
    <xf numFmtId="0" fontId="18" fillId="5" borderId="18" xfId="3" applyFont="1" applyFill="1" applyBorder="1" applyAlignment="1">
      <alignment horizontal="center" vertical="center"/>
    </xf>
    <xf numFmtId="0" fontId="18" fillId="5" borderId="0" xfId="3" applyFont="1" applyFill="1" applyBorder="1" applyAlignment="1">
      <alignment horizontal="center" vertical="center"/>
    </xf>
    <xf numFmtId="0" fontId="18" fillId="5" borderId="19" xfId="3" applyFont="1" applyFill="1" applyBorder="1" applyAlignment="1">
      <alignment horizontal="center" vertical="center"/>
    </xf>
    <xf numFmtId="0" fontId="18" fillId="5" borderId="20" xfId="3" applyFont="1" applyFill="1" applyBorder="1" applyAlignment="1">
      <alignment horizontal="center" vertical="center"/>
    </xf>
    <xf numFmtId="0" fontId="18" fillId="5" borderId="21" xfId="3" applyFont="1" applyFill="1" applyBorder="1" applyAlignment="1">
      <alignment horizontal="center" vertical="center"/>
    </xf>
    <xf numFmtId="0" fontId="18" fillId="5" borderId="22" xfId="3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 readingOrder="1"/>
    </xf>
    <xf numFmtId="0" fontId="14" fillId="0" borderId="0" xfId="3" applyFont="1" applyAlignment="1">
      <alignment horizontal="left" readingOrder="2"/>
    </xf>
    <xf numFmtId="0" fontId="15" fillId="0" borderId="4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0" fontId="15" fillId="0" borderId="7" xfId="3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</xf>
  </cellXfs>
  <cellStyles count="4">
    <cellStyle name="Comma" xfId="1" builtinId="3"/>
    <cellStyle name="Hyperlink" xfId="2" builtinId="8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H4DD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4.25" x14ac:dyDescent="0.2"/>
  <cols>
    <col min="1" max="7" width="0" hidden="1" customWidth="1"/>
    <col min="8" max="8" width="11.625" hidden="1" customWidth="1"/>
    <col min="9" max="9" width="12.125" hidden="1" customWidth="1"/>
    <col min="10" max="11" width="21.375" hidden="1" customWidth="1"/>
    <col min="12" max="12" width="25.75" hidden="1" customWidth="1"/>
    <col min="13" max="13" width="21.125" hidden="1" customWidth="1"/>
    <col min="14" max="14" width="24" hidden="1" customWidth="1"/>
    <col min="15" max="15" width="20" hidden="1" customWidth="1"/>
    <col min="16" max="16" width="19.875" hidden="1" customWidth="1"/>
    <col min="17" max="17" width="20.375" hidden="1" customWidth="1"/>
    <col min="18" max="18" width="36.75" hidden="1" customWidth="1"/>
    <col min="19" max="19" width="39.125" hidden="1" customWidth="1"/>
    <col min="20" max="20" width="30.25" hidden="1" customWidth="1"/>
    <col min="24" max="26" width="15.625" customWidth="1"/>
    <col min="29" max="29" width="37.625" bestFit="1" customWidth="1"/>
  </cols>
  <sheetData>
    <row r="1" spans="1:29" x14ac:dyDescent="0.2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 x14ac:dyDescent="0.2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 x14ac:dyDescent="0.2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37" t="s">
        <v>10243</v>
      </c>
      <c r="Y3" s="37"/>
      <c r="Z3" s="37"/>
      <c r="AA3" s="13"/>
      <c r="AB3" s="13"/>
      <c r="AC3" s="13" t="s">
        <v>6209</v>
      </c>
    </row>
    <row r="4" spans="1:29" x14ac:dyDescent="0.2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37"/>
      <c r="Y4" s="37"/>
      <c r="Z4" s="37"/>
      <c r="AA4" s="13"/>
      <c r="AB4" s="13"/>
      <c r="AC4" s="13" t="s">
        <v>6210</v>
      </c>
    </row>
    <row r="5" spans="1:29" x14ac:dyDescent="0.2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37"/>
      <c r="Y5" s="37"/>
      <c r="Z5" s="37"/>
      <c r="AA5" s="13"/>
      <c r="AB5" s="13"/>
      <c r="AC5" s="18">
        <v>1001633600</v>
      </c>
    </row>
    <row r="6" spans="1:29" ht="15" x14ac:dyDescent="0.25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37"/>
      <c r="Y6" s="37"/>
      <c r="Z6" s="37"/>
      <c r="AA6" s="13"/>
      <c r="AB6" s="13"/>
      <c r="AC6" s="14" t="s">
        <v>6211</v>
      </c>
    </row>
    <row r="7" spans="1:29" x14ac:dyDescent="0.2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37"/>
      <c r="Y7" s="37"/>
      <c r="Z7" s="37"/>
      <c r="AA7" s="13"/>
      <c r="AB7" s="13"/>
      <c r="AC7" s="13" t="s">
        <v>6212</v>
      </c>
    </row>
    <row r="8" spans="1:29" x14ac:dyDescent="0.2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37"/>
      <c r="Y8" s="37"/>
      <c r="Z8" s="37"/>
      <c r="AA8" s="13"/>
      <c r="AB8" s="13"/>
      <c r="AC8" s="13" t="s">
        <v>6213</v>
      </c>
    </row>
    <row r="9" spans="1:29" x14ac:dyDescent="0.2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37"/>
      <c r="Y9" s="37"/>
      <c r="Z9" s="37"/>
      <c r="AA9" s="13"/>
      <c r="AB9" s="13"/>
      <c r="AC9" s="13" t="s">
        <v>6214</v>
      </c>
    </row>
    <row r="10" spans="1:29" x14ac:dyDescent="0.2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37"/>
      <c r="Y10" s="37"/>
      <c r="Z10" s="37"/>
      <c r="AA10" s="13"/>
      <c r="AB10" s="13"/>
      <c r="AC10" s="13"/>
    </row>
    <row r="11" spans="1:29" x14ac:dyDescent="0.2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38">
        <v>40906</v>
      </c>
      <c r="AC11" s="38"/>
    </row>
    <row r="12" spans="1:29" x14ac:dyDescent="0.2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 x14ac:dyDescent="0.2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36" t="s">
        <v>6215</v>
      </c>
      <c r="W13" s="36"/>
      <c r="X13" s="36"/>
      <c r="Y13" s="36"/>
      <c r="Z13" s="36"/>
      <c r="AA13" s="36"/>
      <c r="AB13" s="36"/>
      <c r="AC13" s="36"/>
    </row>
    <row r="14" spans="1:29" x14ac:dyDescent="0.2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36"/>
      <c r="W14" s="36"/>
      <c r="X14" s="36"/>
      <c r="Y14" s="36"/>
      <c r="Z14" s="36"/>
      <c r="AA14" s="36"/>
      <c r="AB14" s="36"/>
      <c r="AC14" s="36"/>
    </row>
    <row r="15" spans="1:29" x14ac:dyDescent="0.2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36"/>
      <c r="W15" s="36"/>
      <c r="X15" s="36"/>
      <c r="Y15" s="36"/>
      <c r="Z15" s="36"/>
      <c r="AA15" s="36"/>
      <c r="AB15" s="36"/>
      <c r="AC15" s="36"/>
    </row>
    <row r="16" spans="1:29" ht="15" x14ac:dyDescent="0.2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39" t="s">
        <v>6216</v>
      </c>
      <c r="W16" s="39"/>
      <c r="X16" s="39"/>
      <c r="Y16" s="39"/>
      <c r="Z16" s="39"/>
      <c r="AA16" s="39"/>
      <c r="AB16" s="39"/>
      <c r="AC16" s="39"/>
    </row>
    <row r="17" spans="1:29" ht="15" x14ac:dyDescent="0.2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39" t="s">
        <v>6217</v>
      </c>
      <c r="W17" s="39"/>
      <c r="X17" s="39"/>
      <c r="Y17" s="39"/>
      <c r="Z17" s="39"/>
      <c r="AA17" s="39"/>
      <c r="AB17" s="39"/>
      <c r="AC17" s="39"/>
    </row>
    <row r="18" spans="1:29" x14ac:dyDescent="0.2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0.25" x14ac:dyDescent="0.2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36" t="s">
        <v>10239</v>
      </c>
      <c r="W19" s="36"/>
      <c r="X19" s="36"/>
      <c r="Y19" s="36"/>
      <c r="Z19" s="36"/>
      <c r="AA19" s="36"/>
      <c r="AB19" s="36"/>
      <c r="AC19" s="36"/>
    </row>
    <row r="20" spans="1:29" x14ac:dyDescent="0.2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 x14ac:dyDescent="0.2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 x14ac:dyDescent="0.2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 x14ac:dyDescent="0.2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 x14ac:dyDescent="0.2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 x14ac:dyDescent="0.2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 x14ac:dyDescent="0.2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 x14ac:dyDescent="0.2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 x14ac:dyDescent="0.2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 x14ac:dyDescent="0.2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 x14ac:dyDescent="0.2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 x14ac:dyDescent="0.2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 x14ac:dyDescent="0.2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 x14ac:dyDescent="0.2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 x14ac:dyDescent="0.2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 x14ac:dyDescent="0.2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 x14ac:dyDescent="0.2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 x14ac:dyDescent="0.2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 x14ac:dyDescent="0.2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 x14ac:dyDescent="0.2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 x14ac:dyDescent="0.2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 x14ac:dyDescent="0.2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 x14ac:dyDescent="0.2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 x14ac:dyDescent="0.2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 x14ac:dyDescent="0.2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 x14ac:dyDescent="0.2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 x14ac:dyDescent="0.2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 x14ac:dyDescent="0.2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 x14ac:dyDescent="0.2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 x14ac:dyDescent="0.2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 x14ac:dyDescent="0.2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 x14ac:dyDescent="0.2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 x14ac:dyDescent="0.2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 x14ac:dyDescent="0.2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 x14ac:dyDescent="0.2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 x14ac:dyDescent="0.2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 x14ac:dyDescent="0.2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 x14ac:dyDescent="0.2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 x14ac:dyDescent="0.2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 x14ac:dyDescent="0.2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 x14ac:dyDescent="0.2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 x14ac:dyDescent="0.2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 x14ac:dyDescent="0.2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 x14ac:dyDescent="0.2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 x14ac:dyDescent="0.2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 x14ac:dyDescent="0.2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 x14ac:dyDescent="0.2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 x14ac:dyDescent="0.2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 x14ac:dyDescent="0.2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 x14ac:dyDescent="0.2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 x14ac:dyDescent="0.2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 x14ac:dyDescent="0.2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 x14ac:dyDescent="0.2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 x14ac:dyDescent="0.2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 x14ac:dyDescent="0.2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 x14ac:dyDescent="0.2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 x14ac:dyDescent="0.2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 x14ac:dyDescent="0.2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 x14ac:dyDescent="0.2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 x14ac:dyDescent="0.2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 x14ac:dyDescent="0.2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 x14ac:dyDescent="0.2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 x14ac:dyDescent="0.2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 x14ac:dyDescent="0.2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 x14ac:dyDescent="0.2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 x14ac:dyDescent="0.2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 x14ac:dyDescent="0.2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 x14ac:dyDescent="0.2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 x14ac:dyDescent="0.2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 x14ac:dyDescent="0.2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 x14ac:dyDescent="0.2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 x14ac:dyDescent="0.2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 x14ac:dyDescent="0.2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 x14ac:dyDescent="0.2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 x14ac:dyDescent="0.2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 x14ac:dyDescent="0.2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 x14ac:dyDescent="0.2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 x14ac:dyDescent="0.2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 x14ac:dyDescent="0.2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 x14ac:dyDescent="0.2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 x14ac:dyDescent="0.2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 x14ac:dyDescent="0.2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 x14ac:dyDescent="0.2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 x14ac:dyDescent="0.2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 x14ac:dyDescent="0.2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 x14ac:dyDescent="0.2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 x14ac:dyDescent="0.2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 x14ac:dyDescent="0.2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 x14ac:dyDescent="0.2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 x14ac:dyDescent="0.2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 x14ac:dyDescent="0.2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 x14ac:dyDescent="0.2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 x14ac:dyDescent="0.2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 x14ac:dyDescent="0.2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 x14ac:dyDescent="0.2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 x14ac:dyDescent="0.2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 x14ac:dyDescent="0.2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 x14ac:dyDescent="0.2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 x14ac:dyDescent="0.2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 x14ac:dyDescent="0.2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 x14ac:dyDescent="0.2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 x14ac:dyDescent="0.2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 x14ac:dyDescent="0.2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 x14ac:dyDescent="0.2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 x14ac:dyDescent="0.2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 x14ac:dyDescent="0.2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 x14ac:dyDescent="0.2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 x14ac:dyDescent="0.2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 x14ac:dyDescent="0.2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 x14ac:dyDescent="0.2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 x14ac:dyDescent="0.2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 x14ac:dyDescent="0.2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 x14ac:dyDescent="0.2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 x14ac:dyDescent="0.2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 x14ac:dyDescent="0.2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 x14ac:dyDescent="0.2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 x14ac:dyDescent="0.2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 x14ac:dyDescent="0.2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 x14ac:dyDescent="0.2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 x14ac:dyDescent="0.2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 x14ac:dyDescent="0.2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 x14ac:dyDescent="0.2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 x14ac:dyDescent="0.2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 x14ac:dyDescent="0.2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 x14ac:dyDescent="0.2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 x14ac:dyDescent="0.2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 x14ac:dyDescent="0.2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 x14ac:dyDescent="0.2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 x14ac:dyDescent="0.2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 x14ac:dyDescent="0.2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 x14ac:dyDescent="0.2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 x14ac:dyDescent="0.2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 x14ac:dyDescent="0.2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 x14ac:dyDescent="0.2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 x14ac:dyDescent="0.2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 x14ac:dyDescent="0.2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 x14ac:dyDescent="0.2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 x14ac:dyDescent="0.2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 x14ac:dyDescent="0.2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 x14ac:dyDescent="0.2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 x14ac:dyDescent="0.2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 x14ac:dyDescent="0.2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 x14ac:dyDescent="0.2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 x14ac:dyDescent="0.2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 x14ac:dyDescent="0.2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 x14ac:dyDescent="0.2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 x14ac:dyDescent="0.2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 x14ac:dyDescent="0.2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 x14ac:dyDescent="0.2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 x14ac:dyDescent="0.2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 x14ac:dyDescent="0.2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 x14ac:dyDescent="0.2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 x14ac:dyDescent="0.2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 x14ac:dyDescent="0.2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 x14ac:dyDescent="0.2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 x14ac:dyDescent="0.2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 x14ac:dyDescent="0.2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 x14ac:dyDescent="0.2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 x14ac:dyDescent="0.2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 x14ac:dyDescent="0.2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 x14ac:dyDescent="0.2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 x14ac:dyDescent="0.2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 x14ac:dyDescent="0.2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 x14ac:dyDescent="0.2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 x14ac:dyDescent="0.2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 x14ac:dyDescent="0.2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 x14ac:dyDescent="0.2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 x14ac:dyDescent="0.2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 x14ac:dyDescent="0.2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 x14ac:dyDescent="0.2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 x14ac:dyDescent="0.2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 x14ac:dyDescent="0.2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 x14ac:dyDescent="0.2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 x14ac:dyDescent="0.2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 x14ac:dyDescent="0.2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 x14ac:dyDescent="0.2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 x14ac:dyDescent="0.2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 x14ac:dyDescent="0.2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 x14ac:dyDescent="0.2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 x14ac:dyDescent="0.2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 x14ac:dyDescent="0.2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 x14ac:dyDescent="0.2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 x14ac:dyDescent="0.2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 x14ac:dyDescent="0.2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 x14ac:dyDescent="0.2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 x14ac:dyDescent="0.2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 x14ac:dyDescent="0.2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 x14ac:dyDescent="0.2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 x14ac:dyDescent="0.2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 x14ac:dyDescent="0.2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 x14ac:dyDescent="0.2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 x14ac:dyDescent="0.2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 x14ac:dyDescent="0.2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 x14ac:dyDescent="0.2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 x14ac:dyDescent="0.2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 x14ac:dyDescent="0.2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 x14ac:dyDescent="0.2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 x14ac:dyDescent="0.2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 x14ac:dyDescent="0.2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 x14ac:dyDescent="0.2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 x14ac:dyDescent="0.2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 x14ac:dyDescent="0.2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 x14ac:dyDescent="0.2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 x14ac:dyDescent="0.2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 x14ac:dyDescent="0.2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 x14ac:dyDescent="0.2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 x14ac:dyDescent="0.2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 x14ac:dyDescent="0.2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 x14ac:dyDescent="0.2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 x14ac:dyDescent="0.2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 x14ac:dyDescent="0.2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 x14ac:dyDescent="0.2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 x14ac:dyDescent="0.2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 x14ac:dyDescent="0.2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 x14ac:dyDescent="0.2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 x14ac:dyDescent="0.2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 x14ac:dyDescent="0.2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 x14ac:dyDescent="0.2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 x14ac:dyDescent="0.2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 x14ac:dyDescent="0.2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 x14ac:dyDescent="0.2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 x14ac:dyDescent="0.2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 x14ac:dyDescent="0.2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 x14ac:dyDescent="0.2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 x14ac:dyDescent="0.2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 x14ac:dyDescent="0.2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 x14ac:dyDescent="0.2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 x14ac:dyDescent="0.2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 x14ac:dyDescent="0.2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 x14ac:dyDescent="0.2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 x14ac:dyDescent="0.2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 x14ac:dyDescent="0.2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 x14ac:dyDescent="0.2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 x14ac:dyDescent="0.2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 x14ac:dyDescent="0.2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 x14ac:dyDescent="0.2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 x14ac:dyDescent="0.2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 x14ac:dyDescent="0.2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 x14ac:dyDescent="0.2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 x14ac:dyDescent="0.2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 x14ac:dyDescent="0.2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 x14ac:dyDescent="0.2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 x14ac:dyDescent="0.2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 x14ac:dyDescent="0.2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 x14ac:dyDescent="0.2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 x14ac:dyDescent="0.2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 x14ac:dyDescent="0.2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 x14ac:dyDescent="0.2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 x14ac:dyDescent="0.2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 x14ac:dyDescent="0.2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 x14ac:dyDescent="0.2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 x14ac:dyDescent="0.2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 x14ac:dyDescent="0.2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 x14ac:dyDescent="0.2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 x14ac:dyDescent="0.2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 x14ac:dyDescent="0.2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 x14ac:dyDescent="0.2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 x14ac:dyDescent="0.2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 x14ac:dyDescent="0.2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 x14ac:dyDescent="0.2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 x14ac:dyDescent="0.2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 x14ac:dyDescent="0.2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 x14ac:dyDescent="0.2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 x14ac:dyDescent="0.2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 x14ac:dyDescent="0.2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 x14ac:dyDescent="0.2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 x14ac:dyDescent="0.2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 x14ac:dyDescent="0.2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 x14ac:dyDescent="0.2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 x14ac:dyDescent="0.2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 x14ac:dyDescent="0.2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 x14ac:dyDescent="0.2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 x14ac:dyDescent="0.2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 x14ac:dyDescent="0.2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 x14ac:dyDescent="0.2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 x14ac:dyDescent="0.2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 x14ac:dyDescent="0.2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 x14ac:dyDescent="0.2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 x14ac:dyDescent="0.2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 x14ac:dyDescent="0.2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 x14ac:dyDescent="0.2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 x14ac:dyDescent="0.2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 x14ac:dyDescent="0.2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 x14ac:dyDescent="0.2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 x14ac:dyDescent="0.2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 x14ac:dyDescent="0.2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 x14ac:dyDescent="0.2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 x14ac:dyDescent="0.2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 x14ac:dyDescent="0.2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 x14ac:dyDescent="0.2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 x14ac:dyDescent="0.2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 x14ac:dyDescent="0.2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 x14ac:dyDescent="0.2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 x14ac:dyDescent="0.2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 x14ac:dyDescent="0.2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 x14ac:dyDescent="0.2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 x14ac:dyDescent="0.2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 x14ac:dyDescent="0.2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 x14ac:dyDescent="0.2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 x14ac:dyDescent="0.2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 x14ac:dyDescent="0.2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 x14ac:dyDescent="0.2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 x14ac:dyDescent="0.2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 x14ac:dyDescent="0.2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 x14ac:dyDescent="0.2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 x14ac:dyDescent="0.2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 x14ac:dyDescent="0.2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 x14ac:dyDescent="0.2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 x14ac:dyDescent="0.2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 x14ac:dyDescent="0.2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 x14ac:dyDescent="0.2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 x14ac:dyDescent="0.2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 x14ac:dyDescent="0.2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 x14ac:dyDescent="0.2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 x14ac:dyDescent="0.2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 x14ac:dyDescent="0.2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 x14ac:dyDescent="0.2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 x14ac:dyDescent="0.2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 x14ac:dyDescent="0.2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 x14ac:dyDescent="0.2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 x14ac:dyDescent="0.2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 x14ac:dyDescent="0.2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 x14ac:dyDescent="0.2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 x14ac:dyDescent="0.2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 x14ac:dyDescent="0.2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 x14ac:dyDescent="0.2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 x14ac:dyDescent="0.2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 x14ac:dyDescent="0.2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 x14ac:dyDescent="0.2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 x14ac:dyDescent="0.2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 x14ac:dyDescent="0.2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 x14ac:dyDescent="0.2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 x14ac:dyDescent="0.2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 x14ac:dyDescent="0.2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 x14ac:dyDescent="0.2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 x14ac:dyDescent="0.2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 x14ac:dyDescent="0.2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 x14ac:dyDescent="0.2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 x14ac:dyDescent="0.2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 x14ac:dyDescent="0.2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 x14ac:dyDescent="0.2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 x14ac:dyDescent="0.2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 x14ac:dyDescent="0.2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 x14ac:dyDescent="0.2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 x14ac:dyDescent="0.2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 x14ac:dyDescent="0.2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 x14ac:dyDescent="0.2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 x14ac:dyDescent="0.2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 x14ac:dyDescent="0.2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 x14ac:dyDescent="0.2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 x14ac:dyDescent="0.2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 x14ac:dyDescent="0.2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 x14ac:dyDescent="0.2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 x14ac:dyDescent="0.2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 x14ac:dyDescent="0.2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 x14ac:dyDescent="0.2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 x14ac:dyDescent="0.2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 x14ac:dyDescent="0.2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 x14ac:dyDescent="0.2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 x14ac:dyDescent="0.2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 x14ac:dyDescent="0.2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 x14ac:dyDescent="0.2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 x14ac:dyDescent="0.2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 x14ac:dyDescent="0.2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 x14ac:dyDescent="0.2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 x14ac:dyDescent="0.2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 x14ac:dyDescent="0.2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 x14ac:dyDescent="0.2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 x14ac:dyDescent="0.2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 x14ac:dyDescent="0.2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 x14ac:dyDescent="0.2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 x14ac:dyDescent="0.2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 x14ac:dyDescent="0.2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 x14ac:dyDescent="0.2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 x14ac:dyDescent="0.2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 x14ac:dyDescent="0.2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 x14ac:dyDescent="0.2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 x14ac:dyDescent="0.2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 x14ac:dyDescent="0.2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 x14ac:dyDescent="0.2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 x14ac:dyDescent="0.2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 x14ac:dyDescent="0.2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 x14ac:dyDescent="0.2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 x14ac:dyDescent="0.2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 x14ac:dyDescent="0.2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 x14ac:dyDescent="0.2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 x14ac:dyDescent="0.2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 x14ac:dyDescent="0.2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 x14ac:dyDescent="0.2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 x14ac:dyDescent="0.2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 x14ac:dyDescent="0.2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 x14ac:dyDescent="0.2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 x14ac:dyDescent="0.2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 x14ac:dyDescent="0.2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 x14ac:dyDescent="0.2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 x14ac:dyDescent="0.2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 x14ac:dyDescent="0.2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 x14ac:dyDescent="0.2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 x14ac:dyDescent="0.2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 x14ac:dyDescent="0.2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 x14ac:dyDescent="0.2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 x14ac:dyDescent="0.2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 x14ac:dyDescent="0.2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 x14ac:dyDescent="0.2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 x14ac:dyDescent="0.2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 x14ac:dyDescent="0.2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 x14ac:dyDescent="0.2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 x14ac:dyDescent="0.2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 x14ac:dyDescent="0.2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 x14ac:dyDescent="0.2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 x14ac:dyDescent="0.2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 x14ac:dyDescent="0.2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 x14ac:dyDescent="0.2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 x14ac:dyDescent="0.2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 x14ac:dyDescent="0.2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 x14ac:dyDescent="0.2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 x14ac:dyDescent="0.2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 x14ac:dyDescent="0.2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 x14ac:dyDescent="0.2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 x14ac:dyDescent="0.2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 x14ac:dyDescent="0.2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 x14ac:dyDescent="0.2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 x14ac:dyDescent="0.2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 x14ac:dyDescent="0.2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 x14ac:dyDescent="0.2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 x14ac:dyDescent="0.2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 x14ac:dyDescent="0.2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 x14ac:dyDescent="0.2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 x14ac:dyDescent="0.2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 x14ac:dyDescent="0.2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 x14ac:dyDescent="0.2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 x14ac:dyDescent="0.2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 x14ac:dyDescent="0.2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 x14ac:dyDescent="0.2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 x14ac:dyDescent="0.2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 x14ac:dyDescent="0.2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 x14ac:dyDescent="0.2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 x14ac:dyDescent="0.2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 x14ac:dyDescent="0.2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 x14ac:dyDescent="0.2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 x14ac:dyDescent="0.2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 x14ac:dyDescent="0.2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 x14ac:dyDescent="0.2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 x14ac:dyDescent="0.2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 x14ac:dyDescent="0.2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 x14ac:dyDescent="0.2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 x14ac:dyDescent="0.2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 x14ac:dyDescent="0.2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 x14ac:dyDescent="0.2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 x14ac:dyDescent="0.2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 x14ac:dyDescent="0.2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 x14ac:dyDescent="0.2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 x14ac:dyDescent="0.2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 x14ac:dyDescent="0.2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 x14ac:dyDescent="0.2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 x14ac:dyDescent="0.2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 x14ac:dyDescent="0.2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 x14ac:dyDescent="0.2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 x14ac:dyDescent="0.2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 x14ac:dyDescent="0.2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 x14ac:dyDescent="0.2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 x14ac:dyDescent="0.2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 x14ac:dyDescent="0.2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 x14ac:dyDescent="0.2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 x14ac:dyDescent="0.2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 x14ac:dyDescent="0.2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 x14ac:dyDescent="0.2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 x14ac:dyDescent="0.2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 x14ac:dyDescent="0.2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 x14ac:dyDescent="0.2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 x14ac:dyDescent="0.2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 x14ac:dyDescent="0.2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 x14ac:dyDescent="0.2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 x14ac:dyDescent="0.2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 x14ac:dyDescent="0.2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 x14ac:dyDescent="0.2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 x14ac:dyDescent="0.2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 x14ac:dyDescent="0.2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 x14ac:dyDescent="0.2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 x14ac:dyDescent="0.2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 x14ac:dyDescent="0.2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 x14ac:dyDescent="0.2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 x14ac:dyDescent="0.2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 x14ac:dyDescent="0.2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 x14ac:dyDescent="0.2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 x14ac:dyDescent="0.2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 x14ac:dyDescent="0.2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 x14ac:dyDescent="0.2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 x14ac:dyDescent="0.2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 x14ac:dyDescent="0.2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 x14ac:dyDescent="0.2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 x14ac:dyDescent="0.2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 x14ac:dyDescent="0.2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 x14ac:dyDescent="0.2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 x14ac:dyDescent="0.2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 x14ac:dyDescent="0.2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 x14ac:dyDescent="0.2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 x14ac:dyDescent="0.2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 x14ac:dyDescent="0.2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 x14ac:dyDescent="0.2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 x14ac:dyDescent="0.2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 x14ac:dyDescent="0.2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 x14ac:dyDescent="0.2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 x14ac:dyDescent="0.2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 x14ac:dyDescent="0.2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 x14ac:dyDescent="0.2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 x14ac:dyDescent="0.2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 x14ac:dyDescent="0.2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 x14ac:dyDescent="0.2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 x14ac:dyDescent="0.2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 x14ac:dyDescent="0.2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 x14ac:dyDescent="0.2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 x14ac:dyDescent="0.2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 x14ac:dyDescent="0.2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 x14ac:dyDescent="0.2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 x14ac:dyDescent="0.2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 x14ac:dyDescent="0.2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 x14ac:dyDescent="0.2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 x14ac:dyDescent="0.2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 x14ac:dyDescent="0.2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 x14ac:dyDescent="0.2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 x14ac:dyDescent="0.2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 x14ac:dyDescent="0.2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 x14ac:dyDescent="0.2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 x14ac:dyDescent="0.2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 x14ac:dyDescent="0.2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 x14ac:dyDescent="0.2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 x14ac:dyDescent="0.2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 x14ac:dyDescent="0.2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 x14ac:dyDescent="0.2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 x14ac:dyDescent="0.2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 x14ac:dyDescent="0.2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 x14ac:dyDescent="0.2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 x14ac:dyDescent="0.2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 x14ac:dyDescent="0.2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 x14ac:dyDescent="0.2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 x14ac:dyDescent="0.2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 x14ac:dyDescent="0.2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 x14ac:dyDescent="0.2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 x14ac:dyDescent="0.2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 x14ac:dyDescent="0.2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 x14ac:dyDescent="0.2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 x14ac:dyDescent="0.2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 x14ac:dyDescent="0.2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 x14ac:dyDescent="0.2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 x14ac:dyDescent="0.2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 x14ac:dyDescent="0.2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 x14ac:dyDescent="0.2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 x14ac:dyDescent="0.2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 x14ac:dyDescent="0.2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 x14ac:dyDescent="0.2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 x14ac:dyDescent="0.2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 x14ac:dyDescent="0.2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 x14ac:dyDescent="0.2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 x14ac:dyDescent="0.2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 x14ac:dyDescent="0.2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 x14ac:dyDescent="0.2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 x14ac:dyDescent="0.2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 x14ac:dyDescent="0.2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 x14ac:dyDescent="0.2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 x14ac:dyDescent="0.2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 x14ac:dyDescent="0.2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 x14ac:dyDescent="0.2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 x14ac:dyDescent="0.2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 x14ac:dyDescent="0.2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 x14ac:dyDescent="0.2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 x14ac:dyDescent="0.2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 x14ac:dyDescent="0.2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 x14ac:dyDescent="0.2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 x14ac:dyDescent="0.2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 x14ac:dyDescent="0.2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 x14ac:dyDescent="0.2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 x14ac:dyDescent="0.2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 x14ac:dyDescent="0.2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 x14ac:dyDescent="0.2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 x14ac:dyDescent="0.2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 x14ac:dyDescent="0.2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 x14ac:dyDescent="0.2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 x14ac:dyDescent="0.2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 x14ac:dyDescent="0.2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 x14ac:dyDescent="0.2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 x14ac:dyDescent="0.2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 x14ac:dyDescent="0.2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 x14ac:dyDescent="0.2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 x14ac:dyDescent="0.2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 x14ac:dyDescent="0.2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 x14ac:dyDescent="0.2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 x14ac:dyDescent="0.2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 x14ac:dyDescent="0.2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 x14ac:dyDescent="0.2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 x14ac:dyDescent="0.2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 x14ac:dyDescent="0.2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 x14ac:dyDescent="0.2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 x14ac:dyDescent="0.2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 x14ac:dyDescent="0.2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 x14ac:dyDescent="0.2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 x14ac:dyDescent="0.2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 x14ac:dyDescent="0.2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 x14ac:dyDescent="0.2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 x14ac:dyDescent="0.2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 x14ac:dyDescent="0.2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 x14ac:dyDescent="0.2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 x14ac:dyDescent="0.2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 x14ac:dyDescent="0.2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 x14ac:dyDescent="0.2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 x14ac:dyDescent="0.2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 x14ac:dyDescent="0.2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 x14ac:dyDescent="0.2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 x14ac:dyDescent="0.2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 x14ac:dyDescent="0.2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 x14ac:dyDescent="0.2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 x14ac:dyDescent="0.2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 x14ac:dyDescent="0.2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 x14ac:dyDescent="0.2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 x14ac:dyDescent="0.2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 x14ac:dyDescent="0.2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 x14ac:dyDescent="0.2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 x14ac:dyDescent="0.2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 x14ac:dyDescent="0.2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 x14ac:dyDescent="0.2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 x14ac:dyDescent="0.2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 x14ac:dyDescent="0.2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 x14ac:dyDescent="0.2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 x14ac:dyDescent="0.2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 x14ac:dyDescent="0.2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 x14ac:dyDescent="0.2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 x14ac:dyDescent="0.2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 x14ac:dyDescent="0.2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 x14ac:dyDescent="0.2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 x14ac:dyDescent="0.2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 x14ac:dyDescent="0.2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 x14ac:dyDescent="0.2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 x14ac:dyDescent="0.2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 x14ac:dyDescent="0.2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 x14ac:dyDescent="0.2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 x14ac:dyDescent="0.2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 x14ac:dyDescent="0.2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 x14ac:dyDescent="0.2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 x14ac:dyDescent="0.2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 x14ac:dyDescent="0.2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 x14ac:dyDescent="0.2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 x14ac:dyDescent="0.2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 x14ac:dyDescent="0.2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 x14ac:dyDescent="0.2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 x14ac:dyDescent="0.2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 x14ac:dyDescent="0.2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 x14ac:dyDescent="0.2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 x14ac:dyDescent="0.2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 x14ac:dyDescent="0.2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 x14ac:dyDescent="0.2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 x14ac:dyDescent="0.2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 x14ac:dyDescent="0.2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 x14ac:dyDescent="0.2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 x14ac:dyDescent="0.2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 x14ac:dyDescent="0.2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 x14ac:dyDescent="0.2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 x14ac:dyDescent="0.2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 x14ac:dyDescent="0.2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 x14ac:dyDescent="0.2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 x14ac:dyDescent="0.2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 x14ac:dyDescent="0.2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 x14ac:dyDescent="0.2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 x14ac:dyDescent="0.2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 x14ac:dyDescent="0.2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 x14ac:dyDescent="0.2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 x14ac:dyDescent="0.2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 x14ac:dyDescent="0.2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 x14ac:dyDescent="0.2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 x14ac:dyDescent="0.2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 x14ac:dyDescent="0.2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 x14ac:dyDescent="0.2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 x14ac:dyDescent="0.2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 x14ac:dyDescent="0.2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 x14ac:dyDescent="0.2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 x14ac:dyDescent="0.2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 x14ac:dyDescent="0.2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 x14ac:dyDescent="0.2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 x14ac:dyDescent="0.2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 x14ac:dyDescent="0.2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 x14ac:dyDescent="0.2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 x14ac:dyDescent="0.2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 x14ac:dyDescent="0.2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 x14ac:dyDescent="0.2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 x14ac:dyDescent="0.2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 x14ac:dyDescent="0.2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 x14ac:dyDescent="0.2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 x14ac:dyDescent="0.2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 x14ac:dyDescent="0.2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 x14ac:dyDescent="0.2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 x14ac:dyDescent="0.2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 x14ac:dyDescent="0.2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 x14ac:dyDescent="0.2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 x14ac:dyDescent="0.2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 x14ac:dyDescent="0.2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 x14ac:dyDescent="0.2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 x14ac:dyDescent="0.2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 x14ac:dyDescent="0.2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 x14ac:dyDescent="0.2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 x14ac:dyDescent="0.2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 x14ac:dyDescent="0.2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 x14ac:dyDescent="0.2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 x14ac:dyDescent="0.2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 x14ac:dyDescent="0.2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 x14ac:dyDescent="0.2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 x14ac:dyDescent="0.2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 x14ac:dyDescent="0.2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 x14ac:dyDescent="0.2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 x14ac:dyDescent="0.2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 x14ac:dyDescent="0.2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 x14ac:dyDescent="0.2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 x14ac:dyDescent="0.2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 x14ac:dyDescent="0.2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 x14ac:dyDescent="0.2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 x14ac:dyDescent="0.2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 x14ac:dyDescent="0.2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 x14ac:dyDescent="0.2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 x14ac:dyDescent="0.2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 x14ac:dyDescent="0.2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 x14ac:dyDescent="0.2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 x14ac:dyDescent="0.2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 x14ac:dyDescent="0.2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 x14ac:dyDescent="0.2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 x14ac:dyDescent="0.2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 x14ac:dyDescent="0.2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 x14ac:dyDescent="0.2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 x14ac:dyDescent="0.2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 x14ac:dyDescent="0.2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 x14ac:dyDescent="0.2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 x14ac:dyDescent="0.2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 x14ac:dyDescent="0.2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 x14ac:dyDescent="0.2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 x14ac:dyDescent="0.2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 x14ac:dyDescent="0.2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 x14ac:dyDescent="0.2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 x14ac:dyDescent="0.2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 x14ac:dyDescent="0.2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 x14ac:dyDescent="0.2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 x14ac:dyDescent="0.2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 x14ac:dyDescent="0.2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 x14ac:dyDescent="0.2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 x14ac:dyDescent="0.2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 x14ac:dyDescent="0.2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 x14ac:dyDescent="0.2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 x14ac:dyDescent="0.2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 x14ac:dyDescent="0.2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 x14ac:dyDescent="0.2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 x14ac:dyDescent="0.2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 x14ac:dyDescent="0.2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 x14ac:dyDescent="0.2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 x14ac:dyDescent="0.2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 x14ac:dyDescent="0.2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 x14ac:dyDescent="0.2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 x14ac:dyDescent="0.2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 x14ac:dyDescent="0.2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 x14ac:dyDescent="0.2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 x14ac:dyDescent="0.2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 x14ac:dyDescent="0.2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 x14ac:dyDescent="0.2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 x14ac:dyDescent="0.2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 x14ac:dyDescent="0.2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 x14ac:dyDescent="0.2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 x14ac:dyDescent="0.2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 x14ac:dyDescent="0.2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 x14ac:dyDescent="0.2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 x14ac:dyDescent="0.2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 x14ac:dyDescent="0.2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 x14ac:dyDescent="0.2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 x14ac:dyDescent="0.2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 x14ac:dyDescent="0.2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 x14ac:dyDescent="0.2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 x14ac:dyDescent="0.2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 x14ac:dyDescent="0.2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 x14ac:dyDescent="0.2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 x14ac:dyDescent="0.2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 x14ac:dyDescent="0.2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 x14ac:dyDescent="0.2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 x14ac:dyDescent="0.2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 x14ac:dyDescent="0.2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 x14ac:dyDescent="0.2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 x14ac:dyDescent="0.2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 x14ac:dyDescent="0.2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 x14ac:dyDescent="0.2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 x14ac:dyDescent="0.2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 x14ac:dyDescent="0.2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 x14ac:dyDescent="0.2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 x14ac:dyDescent="0.2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 x14ac:dyDescent="0.2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 x14ac:dyDescent="0.2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 x14ac:dyDescent="0.2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 x14ac:dyDescent="0.2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 x14ac:dyDescent="0.2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 x14ac:dyDescent="0.2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 x14ac:dyDescent="0.2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 x14ac:dyDescent="0.2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 x14ac:dyDescent="0.2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 x14ac:dyDescent="0.2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 x14ac:dyDescent="0.2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 x14ac:dyDescent="0.2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 x14ac:dyDescent="0.2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 x14ac:dyDescent="0.2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 x14ac:dyDescent="0.2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 x14ac:dyDescent="0.2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 x14ac:dyDescent="0.2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 x14ac:dyDescent="0.2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 x14ac:dyDescent="0.2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 x14ac:dyDescent="0.2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 x14ac:dyDescent="0.2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 x14ac:dyDescent="0.2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 x14ac:dyDescent="0.2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 x14ac:dyDescent="0.2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 x14ac:dyDescent="0.2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 x14ac:dyDescent="0.2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 x14ac:dyDescent="0.2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 x14ac:dyDescent="0.2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 x14ac:dyDescent="0.2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 x14ac:dyDescent="0.2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 x14ac:dyDescent="0.2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 x14ac:dyDescent="0.2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 x14ac:dyDescent="0.2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 x14ac:dyDescent="0.2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 x14ac:dyDescent="0.2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 x14ac:dyDescent="0.2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 x14ac:dyDescent="0.2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 x14ac:dyDescent="0.2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 x14ac:dyDescent="0.2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 x14ac:dyDescent="0.2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 x14ac:dyDescent="0.2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 x14ac:dyDescent="0.2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 x14ac:dyDescent="0.2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 x14ac:dyDescent="0.2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 x14ac:dyDescent="0.2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 x14ac:dyDescent="0.2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 x14ac:dyDescent="0.2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 x14ac:dyDescent="0.2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 x14ac:dyDescent="0.2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 x14ac:dyDescent="0.2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 x14ac:dyDescent="0.2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 x14ac:dyDescent="0.2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 x14ac:dyDescent="0.2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 x14ac:dyDescent="0.2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 x14ac:dyDescent="0.2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 x14ac:dyDescent="0.2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 x14ac:dyDescent="0.2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 x14ac:dyDescent="0.2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 x14ac:dyDescent="0.2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 x14ac:dyDescent="0.2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 x14ac:dyDescent="0.2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 x14ac:dyDescent="0.2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 x14ac:dyDescent="0.2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 x14ac:dyDescent="0.2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 x14ac:dyDescent="0.2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 x14ac:dyDescent="0.2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 x14ac:dyDescent="0.2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 x14ac:dyDescent="0.2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 x14ac:dyDescent="0.2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 x14ac:dyDescent="0.2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 x14ac:dyDescent="0.2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 x14ac:dyDescent="0.2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 x14ac:dyDescent="0.2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 x14ac:dyDescent="0.2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 x14ac:dyDescent="0.2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 x14ac:dyDescent="0.2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 x14ac:dyDescent="0.2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 x14ac:dyDescent="0.2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 x14ac:dyDescent="0.2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 x14ac:dyDescent="0.2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 x14ac:dyDescent="0.2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 x14ac:dyDescent="0.2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 x14ac:dyDescent="0.2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 x14ac:dyDescent="0.2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 x14ac:dyDescent="0.2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 x14ac:dyDescent="0.2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 x14ac:dyDescent="0.2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 x14ac:dyDescent="0.2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 x14ac:dyDescent="0.2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 x14ac:dyDescent="0.2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 x14ac:dyDescent="0.2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 x14ac:dyDescent="0.2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 x14ac:dyDescent="0.2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 x14ac:dyDescent="0.2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 x14ac:dyDescent="0.2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 x14ac:dyDescent="0.2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 x14ac:dyDescent="0.2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 x14ac:dyDescent="0.2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 x14ac:dyDescent="0.2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 x14ac:dyDescent="0.2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 x14ac:dyDescent="0.2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 x14ac:dyDescent="0.2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 x14ac:dyDescent="0.2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 x14ac:dyDescent="0.2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 x14ac:dyDescent="0.2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 x14ac:dyDescent="0.2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 x14ac:dyDescent="0.2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 x14ac:dyDescent="0.2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 x14ac:dyDescent="0.2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 x14ac:dyDescent="0.2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 x14ac:dyDescent="0.2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 x14ac:dyDescent="0.2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 x14ac:dyDescent="0.2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 x14ac:dyDescent="0.2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 x14ac:dyDescent="0.2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 x14ac:dyDescent="0.2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 x14ac:dyDescent="0.2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 x14ac:dyDescent="0.2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 x14ac:dyDescent="0.2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 x14ac:dyDescent="0.2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 x14ac:dyDescent="0.2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 x14ac:dyDescent="0.2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 x14ac:dyDescent="0.2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 x14ac:dyDescent="0.2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 x14ac:dyDescent="0.2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 x14ac:dyDescent="0.2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 x14ac:dyDescent="0.2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 x14ac:dyDescent="0.2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 x14ac:dyDescent="0.2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 x14ac:dyDescent="0.2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 x14ac:dyDescent="0.2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 x14ac:dyDescent="0.2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 x14ac:dyDescent="0.2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 x14ac:dyDescent="0.2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 x14ac:dyDescent="0.2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 x14ac:dyDescent="0.2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 x14ac:dyDescent="0.2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 x14ac:dyDescent="0.2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 x14ac:dyDescent="0.2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 x14ac:dyDescent="0.2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 x14ac:dyDescent="0.2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 x14ac:dyDescent="0.2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 x14ac:dyDescent="0.2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 x14ac:dyDescent="0.2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 x14ac:dyDescent="0.2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 x14ac:dyDescent="0.2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 x14ac:dyDescent="0.2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 x14ac:dyDescent="0.2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 x14ac:dyDescent="0.2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 x14ac:dyDescent="0.2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 x14ac:dyDescent="0.2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 x14ac:dyDescent="0.2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 x14ac:dyDescent="0.2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 x14ac:dyDescent="0.2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 x14ac:dyDescent="0.2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 x14ac:dyDescent="0.2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 x14ac:dyDescent="0.2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 x14ac:dyDescent="0.2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 x14ac:dyDescent="0.2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 x14ac:dyDescent="0.2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 x14ac:dyDescent="0.2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 x14ac:dyDescent="0.2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 x14ac:dyDescent="0.2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 x14ac:dyDescent="0.2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 x14ac:dyDescent="0.2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 x14ac:dyDescent="0.2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 x14ac:dyDescent="0.2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 x14ac:dyDescent="0.2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 x14ac:dyDescent="0.2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 x14ac:dyDescent="0.2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 x14ac:dyDescent="0.2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 x14ac:dyDescent="0.2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 x14ac:dyDescent="0.2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 x14ac:dyDescent="0.2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 x14ac:dyDescent="0.2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 x14ac:dyDescent="0.2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 x14ac:dyDescent="0.2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 x14ac:dyDescent="0.2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 x14ac:dyDescent="0.2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 x14ac:dyDescent="0.2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 x14ac:dyDescent="0.2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 x14ac:dyDescent="0.2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 x14ac:dyDescent="0.2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 x14ac:dyDescent="0.2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 x14ac:dyDescent="0.2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 x14ac:dyDescent="0.2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 x14ac:dyDescent="0.2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 x14ac:dyDescent="0.2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 x14ac:dyDescent="0.2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 x14ac:dyDescent="0.2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 x14ac:dyDescent="0.2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 x14ac:dyDescent="0.2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 x14ac:dyDescent="0.2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 x14ac:dyDescent="0.2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 x14ac:dyDescent="0.2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4.25" x14ac:dyDescent="0.2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1.625" hidden="1" customWidth="1"/>
    <col min="15" max="15" width="3.875" hidden="1" customWidth="1"/>
    <col min="16" max="20" width="3.375" hidden="1" customWidth="1"/>
    <col min="21" max="21" width="76.125" hidden="1" customWidth="1"/>
    <col min="22" max="22" width="10.75" hidden="1" customWidth="1"/>
    <col min="23" max="27" width="9.125" hidden="1" customWidth="1"/>
    <col min="30" max="32" width="15.375" customWidth="1"/>
    <col min="35" max="35" width="37.625" bestFit="1" customWidth="1"/>
  </cols>
  <sheetData>
    <row r="1" spans="1:35" x14ac:dyDescent="0.2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 x14ac:dyDescent="0.2">
      <c r="A2" s="4">
        <f>'No. To Text'!A2</f>
        <v>74272</v>
      </c>
      <c r="B2" s="4">
        <f>IF(A2&gt;999999999999.99,"Out Of Range",ROUND(A2,2))</f>
        <v>74272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74</v>
      </c>
      <c r="F2" s="5">
        <f t="shared" ref="F2" si="3">IF(A2&lt;=999999999999.99,TRUNC(B2-(C2*1000000000)-(D2*1000000)-(E2*1000),0),0)</f>
        <v>272</v>
      </c>
      <c r="G2" s="6">
        <f t="shared" ref="G2" si="4">IF(A2&lt;=999999999999.99,ROUND((B2-(C2*1000000000)-(D2*1000000)-(E2*1000)-F2),2),0)</f>
        <v>0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>أربعة وسبعون الفاُ و</v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 xml:space="preserve">مائتان وإثنان وسبعون </v>
      </c>
      <c r="L2" t="str">
        <f t="shared" ref="L2" si="5">IF(G2&lt;&gt;0,G2*100,"")</f>
        <v/>
      </c>
      <c r="M2" t="str">
        <f>IF(L2="","",IF(L2&gt;10,Settings!$B$6,IF(L2&gt;2,Settings!$B$8,IF(L2=2,Settings!$B$7,Settings!$B$6&amp;O2&amp;Settings!$B$5))))</f>
        <v/>
      </c>
      <c r="N2" s="8" t="str">
        <f>IF((C2+D2+E2+F2)&gt;0,IF(L2&lt;&gt;"",IF(L2=2," و "&amp;M2,IF(L2=1," و "&amp;M2," و "&amp;L2&amp;" "&amp;M2)),""),IF(L2&lt;&gt;"",IF(L2=2,M2,IF(L2=1,M2,L2&amp;" "&amp;M2)),""))</f>
        <v/>
      </c>
      <c r="O2" s="17" t="s">
        <v>49</v>
      </c>
      <c r="P2" s="16" t="str">
        <f t="shared" ref="P2" si="6">IF(V2="",""," ")</f>
        <v xml:space="preserve"> </v>
      </c>
      <c r="T2" s="9"/>
      <c r="U2" t="str">
        <f t="shared" ref="U2" si="7">IF(A2&gt;0,X2&amp;H2&amp;I2&amp;J2&amp;K2&amp;V2&amp;N2&amp;Y2,"")</f>
        <v>فقط أربعة وسبعون الفاُ ومائتان وإثنان وسبعون جنيه مصري لاغير</v>
      </c>
      <c r="V2" t="str">
        <f>IF((C2+D2+E2+F2)&gt;0,IF(F2&gt;10,Settings!$B$2,IF(F2=0," "&amp;Settings!$B$2,"")),"")</f>
        <v>جنيه مصري</v>
      </c>
      <c r="W2" t="str">
        <f>IF(A2&gt;0,Z2&amp;English!T2,"")</f>
        <v xml:space="preserve">Only seventy-four thousand two hundred seventy-two  dollars  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 x14ac:dyDescent="0.2">
      <c r="A3" s="4">
        <f>'No. To Text'!A3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 x14ac:dyDescent="0.2">
      <c r="A4" s="4">
        <f>'No. To Text'!A4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 x14ac:dyDescent="0.2">
      <c r="A5" s="4">
        <f>'No. To Text'!A5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 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 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 68 cents</v>
      </c>
      <c r="X5" t="s">
        <v>6218</v>
      </c>
      <c r="Y5" t="s">
        <v>6219</v>
      </c>
      <c r="Z5" t="str">
        <f t="shared" si="19"/>
        <v>Only</v>
      </c>
    </row>
    <row r="6" spans="1:35" x14ac:dyDescent="0.2">
      <c r="A6" s="4">
        <f>'No. To Text'!A6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 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 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 x14ac:dyDescent="0.2">
      <c r="A7" s="4">
        <f>'No. To Text'!A7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 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 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 x14ac:dyDescent="0.2">
      <c r="A8" s="4">
        <f>'No. To Text'!A8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 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 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 x14ac:dyDescent="0.2">
      <c r="A9" s="4">
        <f>'No. To Text'!A9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 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 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 8 cents</v>
      </c>
      <c r="X9" t="s">
        <v>6218</v>
      </c>
      <c r="Y9" t="s">
        <v>6219</v>
      </c>
      <c r="Z9" t="str">
        <f t="shared" si="19"/>
        <v>Only</v>
      </c>
    </row>
    <row r="10" spans="1:35" x14ac:dyDescent="0.2">
      <c r="A10" s="4">
        <f>'No. To Text'!A10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 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 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 46 cents</v>
      </c>
      <c r="X10" t="s">
        <v>6218</v>
      </c>
      <c r="Y10" t="s">
        <v>6219</v>
      </c>
      <c r="Z10" t="str">
        <f t="shared" si="19"/>
        <v>Only</v>
      </c>
    </row>
    <row r="11" spans="1:35" x14ac:dyDescent="0.2">
      <c r="A11" s="4">
        <f>'No. To Text'!A11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 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 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 x14ac:dyDescent="0.2">
      <c r="A12" s="4">
        <f>'No. To Text'!A12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 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 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37" t="s">
        <v>10243</v>
      </c>
      <c r="AE12" s="37"/>
      <c r="AF12" s="37"/>
      <c r="AG12" s="13"/>
      <c r="AH12" s="13"/>
      <c r="AI12" s="13" t="s">
        <v>6209</v>
      </c>
    </row>
    <row r="13" spans="1:35" ht="15" customHeight="1" x14ac:dyDescent="0.2">
      <c r="A13" s="4">
        <f>'No. To Text'!A13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 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> </v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  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37"/>
      <c r="AE13" s="37"/>
      <c r="AF13" s="37"/>
      <c r="AG13" s="13"/>
      <c r="AH13" s="13"/>
      <c r="AI13" s="13" t="s">
        <v>6210</v>
      </c>
    </row>
    <row r="14" spans="1:35" ht="15" customHeight="1" x14ac:dyDescent="0.2">
      <c r="A14" s="4">
        <f>'No. To Text'!A14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 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 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37"/>
      <c r="AE14" s="37"/>
      <c r="AF14" s="37"/>
      <c r="AG14" s="13"/>
      <c r="AH14" s="13"/>
      <c r="AI14" s="18">
        <v>1001633600</v>
      </c>
    </row>
    <row r="15" spans="1:35" ht="15" customHeight="1" x14ac:dyDescent="0.25">
      <c r="A15" s="4">
        <f>'No. To Text'!A15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 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 و 60 قرشاً</v>
      </c>
      <c r="O15" s="17" t="s">
        <v>49</v>
      </c>
      <c r="P15" s="16" t="str">
        <f t="shared" si="17"/>
        <v xml:space="preserve"> </v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37"/>
      <c r="AE15" s="37"/>
      <c r="AF15" s="37"/>
      <c r="AG15" s="13"/>
      <c r="AH15" s="13"/>
      <c r="AI15" s="14" t="s">
        <v>6211</v>
      </c>
    </row>
    <row r="16" spans="1:35" ht="15" customHeight="1" x14ac:dyDescent="0.2">
      <c r="A16" s="4">
        <f>'No. To Text'!A16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 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 و 28 قرشاً</v>
      </c>
      <c r="O16" s="17" t="s">
        <v>49</v>
      </c>
      <c r="P16" s="16" t="str">
        <f t="shared" si="17"/>
        <v xml:space="preserve"> </v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37"/>
      <c r="AE16" s="37"/>
      <c r="AF16" s="37"/>
      <c r="AG16" s="13"/>
      <c r="AH16" s="13"/>
      <c r="AI16" s="13" t="s">
        <v>6212</v>
      </c>
    </row>
    <row r="17" spans="1:35" ht="15" customHeight="1" x14ac:dyDescent="0.2">
      <c r="A17" s="4">
        <f>'No. To Text'!A17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 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> </v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  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37"/>
      <c r="AE17" s="37"/>
      <c r="AF17" s="37"/>
      <c r="AG17" s="13"/>
      <c r="AH17" s="13"/>
      <c r="AI17" s="13" t="s">
        <v>6213</v>
      </c>
    </row>
    <row r="18" spans="1:35" ht="15" customHeight="1" x14ac:dyDescent="0.2">
      <c r="A18" s="4">
        <f>'No. To Text'!A18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 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 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 dollars and 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37"/>
      <c r="AE18" s="37"/>
      <c r="AF18" s="37"/>
      <c r="AG18" s="13"/>
      <c r="AH18" s="13"/>
      <c r="AI18" s="13" t="s">
        <v>6214</v>
      </c>
    </row>
    <row r="19" spans="1:35" ht="15" customHeight="1" x14ac:dyDescent="0.2">
      <c r="A19" s="4">
        <f>'No. To Text'!A19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 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 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 dollars and 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37"/>
      <c r="AE19" s="37"/>
      <c r="AF19" s="37"/>
      <c r="AG19" s="13"/>
      <c r="AH19" s="13"/>
      <c r="AI19" s="13"/>
    </row>
    <row r="20" spans="1:35" x14ac:dyDescent="0.2">
      <c r="A20" s="4">
        <f>'No. To Text'!A20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 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 و 60 قرشاً</v>
      </c>
      <c r="O20" s="17" t="s">
        <v>49</v>
      </c>
      <c r="P20" s="16" t="str">
        <f t="shared" si="17"/>
        <v xml:space="preserve"> </v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 dollars and 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38">
        <v>40906</v>
      </c>
      <c r="AI20" s="38"/>
    </row>
    <row r="21" spans="1:35" x14ac:dyDescent="0.2">
      <c r="A21" s="4">
        <f>'No. To Text'!A21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 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 و 75 قرشاً</v>
      </c>
      <c r="O21" s="17" t="s">
        <v>49</v>
      </c>
      <c r="P21" s="16" t="str">
        <f t="shared" si="17"/>
        <v xml:space="preserve"> </v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 dollars and 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 x14ac:dyDescent="0.2">
      <c r="A22" s="4">
        <f>'No. To Text'!A22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 و قرشاً واحداً</v>
      </c>
      <c r="O22" s="17" t="s">
        <v>49</v>
      </c>
      <c r="P22" s="16" t="str">
        <f t="shared" si="17"/>
        <v xml:space="preserve"> </v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 جنيه مصري</v>
      </c>
      <c r="W22" t="str">
        <f>IF(A22&gt;0,Z22&amp;English!T22,"")</f>
        <v>Only two thousand  dollars and one cent</v>
      </c>
      <c r="X22" t="s">
        <v>6218</v>
      </c>
      <c r="Y22" t="s">
        <v>6219</v>
      </c>
      <c r="Z22" t="str">
        <f t="shared" si="19"/>
        <v>Only</v>
      </c>
      <c r="AB22" s="36" t="s">
        <v>6215</v>
      </c>
      <c r="AC22" s="36"/>
      <c r="AD22" s="36"/>
      <c r="AE22" s="36"/>
      <c r="AF22" s="36"/>
      <c r="AG22" s="36"/>
      <c r="AH22" s="36"/>
      <c r="AI22" s="36"/>
    </row>
    <row r="23" spans="1:35" ht="15" customHeight="1" x14ac:dyDescent="0.2">
      <c r="A23" s="4">
        <f>'No. To Text'!A23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 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 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 dollars and two cents</v>
      </c>
      <c r="X23" t="s">
        <v>6218</v>
      </c>
      <c r="Y23" t="s">
        <v>6219</v>
      </c>
      <c r="Z23" t="str">
        <f t="shared" si="19"/>
        <v>Only</v>
      </c>
      <c r="AB23" s="36"/>
      <c r="AC23" s="36"/>
      <c r="AD23" s="36"/>
      <c r="AE23" s="36"/>
      <c r="AF23" s="36"/>
      <c r="AG23" s="36"/>
      <c r="AH23" s="36"/>
      <c r="AI23" s="36"/>
    </row>
    <row r="24" spans="1:35" ht="15" customHeight="1" x14ac:dyDescent="0.2">
      <c r="A24" s="4">
        <f>'No. To Text'!A24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 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 و قرشان إثنان</v>
      </c>
      <c r="O24" s="17" t="s">
        <v>49</v>
      </c>
      <c r="P24" s="16" t="str">
        <f t="shared" si="17"/>
        <v xml:space="preserve"> </v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 dollars and two cents</v>
      </c>
      <c r="X24" t="s">
        <v>6218</v>
      </c>
      <c r="Y24" t="s">
        <v>6219</v>
      </c>
      <c r="Z24" t="str">
        <f t="shared" si="19"/>
        <v>Only</v>
      </c>
      <c r="AB24" s="36"/>
      <c r="AC24" s="36"/>
      <c r="AD24" s="36"/>
      <c r="AE24" s="36"/>
      <c r="AF24" s="36"/>
      <c r="AG24" s="36"/>
      <c r="AH24" s="36"/>
      <c r="AI24" s="36"/>
    </row>
    <row r="25" spans="1:35" ht="15" x14ac:dyDescent="0.2">
      <c r="A25" s="4">
        <f>'No. To Text'!A25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 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 و 12 قرشاً</v>
      </c>
      <c r="O25" s="17" t="s">
        <v>49</v>
      </c>
      <c r="P25" s="16" t="str">
        <f t="shared" si="17"/>
        <v xml:space="preserve"> </v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 dollars and  12 cents</v>
      </c>
      <c r="X25" t="s">
        <v>6218</v>
      </c>
      <c r="Y25" t="s">
        <v>6219</v>
      </c>
      <c r="Z25" t="str">
        <f t="shared" si="19"/>
        <v>Only</v>
      </c>
      <c r="AB25" s="39" t="s">
        <v>6216</v>
      </c>
      <c r="AC25" s="39"/>
      <c r="AD25" s="39"/>
      <c r="AE25" s="39"/>
      <c r="AF25" s="39"/>
      <c r="AG25" s="39"/>
      <c r="AH25" s="39"/>
      <c r="AI25" s="39"/>
    </row>
    <row r="26" spans="1:35" ht="15" x14ac:dyDescent="0.2">
      <c r="A26" s="4">
        <f>'No. To Text'!A26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 و 66 قرشاً</v>
      </c>
      <c r="O26" s="17" t="s">
        <v>49</v>
      </c>
      <c r="P26" s="16" t="str">
        <f t="shared" si="17"/>
        <v xml:space="preserve"> </v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 جنيه مصري</v>
      </c>
      <c r="W26" t="str">
        <f>IF(A26&gt;0,Z26&amp;English!T26,"")</f>
        <v>Only ten thousand  dollars and  66 cents</v>
      </c>
      <c r="X26" t="s">
        <v>6218</v>
      </c>
      <c r="Y26" t="s">
        <v>6219</v>
      </c>
      <c r="Z26" t="str">
        <f t="shared" si="19"/>
        <v>Only</v>
      </c>
      <c r="AB26" s="39" t="s">
        <v>6217</v>
      </c>
      <c r="AC26" s="39"/>
      <c r="AD26" s="39"/>
      <c r="AE26" s="39"/>
      <c r="AF26" s="39"/>
      <c r="AG26" s="39"/>
      <c r="AH26" s="39"/>
      <c r="AI26" s="39"/>
    </row>
    <row r="27" spans="1:35" x14ac:dyDescent="0.2">
      <c r="A27" s="4">
        <f>'No. To Text'!A27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> </v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 جنيه مصري</v>
      </c>
      <c r="W27" t="str">
        <f>IF(A27&gt;0,Z27&amp;English!T27,"")</f>
        <v xml:space="preserve">Only ten thousand  dollars  </v>
      </c>
      <c r="X27" t="s">
        <v>6218</v>
      </c>
      <c r="Y27" t="s">
        <v>6219</v>
      </c>
      <c r="Z27" t="str">
        <f t="shared" si="19"/>
        <v>Only</v>
      </c>
    </row>
    <row r="28" spans="1:35" ht="20.25" x14ac:dyDescent="0.2">
      <c r="A28" s="4">
        <f>'No. To Text'!A28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 و 26 قرشاً</v>
      </c>
      <c r="O28" s="17" t="s">
        <v>49</v>
      </c>
      <c r="P28" s="16" t="str">
        <f t="shared" si="17"/>
        <v xml:space="preserve"> </v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 جنيه مصري</v>
      </c>
      <c r="W28" t="str">
        <f>IF(A28&gt;0,Z28&amp;English!T28,"")</f>
        <v>Only forty-two thousand  dollars and  26 cents</v>
      </c>
      <c r="X28" t="s">
        <v>6218</v>
      </c>
      <c r="Y28" t="s">
        <v>6219</v>
      </c>
      <c r="Z28" t="str">
        <f t="shared" si="19"/>
        <v>Only</v>
      </c>
      <c r="AB28" s="36" t="s">
        <v>10239</v>
      </c>
      <c r="AC28" s="36"/>
      <c r="AD28" s="36"/>
      <c r="AE28" s="36"/>
      <c r="AF28" s="36"/>
      <c r="AG28" s="36"/>
      <c r="AH28" s="36"/>
      <c r="AI28" s="36"/>
    </row>
    <row r="29" spans="1:35" x14ac:dyDescent="0.2">
      <c r="A29" s="4">
        <f>'No. To Text'!A29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 و 62 قرشاً</v>
      </c>
      <c r="O29" s="17" t="s">
        <v>49</v>
      </c>
      <c r="P29" s="16" t="str">
        <f t="shared" si="17"/>
        <v xml:space="preserve"> </v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 جنيه مصري</v>
      </c>
      <c r="W29" t="str">
        <f>IF(A29&gt;0,Z29&amp;English!T29,"")</f>
        <v>Only forty-two thousand  dollars and  62 cents</v>
      </c>
      <c r="X29" t="s">
        <v>6218</v>
      </c>
      <c r="Y29" t="s">
        <v>6219</v>
      </c>
      <c r="Z29" t="str">
        <f t="shared" si="19"/>
        <v>Only</v>
      </c>
    </row>
    <row r="30" spans="1:35" x14ac:dyDescent="0.2">
      <c r="A30" s="4">
        <f>'No. To Text'!A30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 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 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 dollars and  99 cents</v>
      </c>
      <c r="X30" t="s">
        <v>6218</v>
      </c>
      <c r="Y30" t="s">
        <v>6219</v>
      </c>
      <c r="Z30" t="str">
        <f t="shared" si="19"/>
        <v>Only</v>
      </c>
    </row>
    <row r="31" spans="1:35" x14ac:dyDescent="0.2">
      <c r="A31" s="4">
        <f>'No. To Text'!A31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 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 و 99 قرشاً</v>
      </c>
      <c r="O31" s="17" t="s">
        <v>49</v>
      </c>
      <c r="P31" s="16" t="str">
        <f t="shared" si="17"/>
        <v xml:space="preserve"> </v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 dollars and  99 cents</v>
      </c>
      <c r="X31" t="s">
        <v>6218</v>
      </c>
      <c r="Y31" t="s">
        <v>6219</v>
      </c>
      <c r="Z31" t="str">
        <f t="shared" si="19"/>
        <v>Only</v>
      </c>
    </row>
    <row r="32" spans="1:35" x14ac:dyDescent="0.2">
      <c r="A32" s="4">
        <f>'No. To Text'!A32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 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 و 12 قرشاً</v>
      </c>
      <c r="O32" s="17" t="s">
        <v>49</v>
      </c>
      <c r="P32" s="16" t="str">
        <f t="shared" si="17"/>
        <v xml:space="preserve"> </v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 dollars and  12 cents</v>
      </c>
      <c r="X32" t="s">
        <v>6218</v>
      </c>
      <c r="Y32" t="s">
        <v>6219</v>
      </c>
      <c r="Z32" t="str">
        <f t="shared" si="19"/>
        <v>Only</v>
      </c>
    </row>
    <row r="33" spans="1:26" x14ac:dyDescent="0.2">
      <c r="A33" s="4">
        <f>'No. To Text'!A33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 و 14 قرشاً</v>
      </c>
      <c r="O33" s="17" t="s">
        <v>49</v>
      </c>
      <c r="P33" s="16" t="str">
        <f t="shared" si="17"/>
        <v xml:space="preserve"> </v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 جنيه مصري</v>
      </c>
      <c r="W33" t="str">
        <f>IF(A33&gt;0,Z33&amp;English!T33,"")</f>
        <v>Only one hundred nine thousand  dollars and  14 cents</v>
      </c>
      <c r="X33" t="s">
        <v>6218</v>
      </c>
      <c r="Y33" t="s">
        <v>6219</v>
      </c>
      <c r="Z33" t="str">
        <f t="shared" si="19"/>
        <v>Only</v>
      </c>
    </row>
    <row r="34" spans="1:26" x14ac:dyDescent="0.2">
      <c r="A34" s="4">
        <f>'No. To Text'!A34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 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 و 66 قرشاً</v>
      </c>
      <c r="O34" s="17" t="s">
        <v>49</v>
      </c>
      <c r="P34" s="16" t="str">
        <f t="shared" si="17"/>
        <v xml:space="preserve"> </v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 dollars and  66 cents</v>
      </c>
      <c r="X34" t="s">
        <v>6218</v>
      </c>
      <c r="Y34" t="s">
        <v>6219</v>
      </c>
      <c r="Z34" t="str">
        <f t="shared" si="19"/>
        <v>Only</v>
      </c>
    </row>
    <row r="35" spans="1:26" x14ac:dyDescent="0.2">
      <c r="A35" s="4">
        <f>'No. To Text'!A35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 و 19 قرشاً</v>
      </c>
      <c r="O35" s="17" t="s">
        <v>49</v>
      </c>
      <c r="P35" s="16" t="str">
        <f t="shared" si="17"/>
        <v xml:space="preserve"> </v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 جنيه مصري</v>
      </c>
      <c r="W35" t="str">
        <f>IF(A35&gt;0,Z35&amp;English!T35,"")</f>
        <v>Only five hundred eighty thousand  dollars and  19 cents</v>
      </c>
      <c r="X35" t="s">
        <v>6218</v>
      </c>
      <c r="Y35" t="s">
        <v>6219</v>
      </c>
      <c r="Z35" t="str">
        <f t="shared" si="19"/>
        <v>Only</v>
      </c>
    </row>
    <row r="36" spans="1:26" x14ac:dyDescent="0.2">
      <c r="A36" s="4">
        <f>'No. To Text'!A36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 و 77 قرشاً</v>
      </c>
      <c r="O36" s="17" t="s">
        <v>49</v>
      </c>
      <c r="P36" s="16" t="str">
        <f t="shared" si="17"/>
        <v xml:space="preserve"> </v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 جنيه مصري</v>
      </c>
      <c r="W36" t="str">
        <f>IF(A36&gt;0,Z36&amp;English!T36,"")</f>
        <v>Only six hundred seventy-one thousand  dollars and  77 cents</v>
      </c>
      <c r="X36" t="s">
        <v>6218</v>
      </c>
      <c r="Y36" t="s">
        <v>6219</v>
      </c>
      <c r="Z36" t="str">
        <f t="shared" si="19"/>
        <v>Only</v>
      </c>
    </row>
    <row r="37" spans="1:26" x14ac:dyDescent="0.2">
      <c r="A37" s="4">
        <f>'No. To Text'!A37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 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 و 60 قرشاً</v>
      </c>
      <c r="O37" s="17" t="s">
        <v>49</v>
      </c>
      <c r="P37" s="16" t="str">
        <f t="shared" si="17"/>
        <v xml:space="preserve"> </v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 dollars and  60 cents</v>
      </c>
      <c r="X37" t="s">
        <v>6218</v>
      </c>
      <c r="Y37" t="s">
        <v>6219</v>
      </c>
      <c r="Z37" t="str">
        <f t="shared" si="19"/>
        <v>Only</v>
      </c>
    </row>
    <row r="38" spans="1:26" x14ac:dyDescent="0.2">
      <c r="A38" s="4">
        <f>'No. To Text'!A38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 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 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 dollars and  88 cents</v>
      </c>
      <c r="X38" t="s">
        <v>6218</v>
      </c>
      <c r="Y38" t="s">
        <v>6219</v>
      </c>
      <c r="Z38" t="str">
        <f t="shared" si="19"/>
        <v>Only</v>
      </c>
    </row>
    <row r="39" spans="1:26" x14ac:dyDescent="0.2">
      <c r="A39" s="4">
        <f>'No. To Text'!A39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 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 و 67 قرشاً</v>
      </c>
      <c r="O39" s="17" t="s">
        <v>49</v>
      </c>
      <c r="P39" s="16" t="str">
        <f t="shared" si="17"/>
        <v xml:space="preserve"> </v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 dollars and  67 cents</v>
      </c>
      <c r="X39" t="s">
        <v>6218</v>
      </c>
      <c r="Y39" t="s">
        <v>6219</v>
      </c>
      <c r="Z39" t="str">
        <f t="shared" si="19"/>
        <v>Only</v>
      </c>
    </row>
    <row r="40" spans="1:26" x14ac:dyDescent="0.2">
      <c r="A40" s="4">
        <f>'No. To Text'!A40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 و 14 قرشاً</v>
      </c>
      <c r="O40" s="17" t="s">
        <v>49</v>
      </c>
      <c r="P40" s="16" t="str">
        <f t="shared" si="17"/>
        <v xml:space="preserve"> </v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 جنيه مصري</v>
      </c>
      <c r="W40" t="str">
        <f>IF(A40&gt;0,Z40&amp;English!T40,"")</f>
        <v>Only eight million   dollars and  14 cents</v>
      </c>
      <c r="X40" t="s">
        <v>6218</v>
      </c>
      <c r="Y40" t="s">
        <v>6219</v>
      </c>
      <c r="Z40" t="str">
        <f t="shared" si="19"/>
        <v>Only</v>
      </c>
    </row>
    <row r="41" spans="1:26" x14ac:dyDescent="0.2">
      <c r="A41" s="4">
        <f>'No. To Text'!A41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 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 و 67 قرشاً</v>
      </c>
      <c r="O41" s="17" t="s">
        <v>49</v>
      </c>
      <c r="P41" s="16" t="str">
        <f t="shared" si="17"/>
        <v xml:space="preserve"> </v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 dollars and  67 cents</v>
      </c>
      <c r="X41" t="s">
        <v>6218</v>
      </c>
      <c r="Y41" t="s">
        <v>6219</v>
      </c>
      <c r="Z41" t="str">
        <f t="shared" si="19"/>
        <v>Only</v>
      </c>
    </row>
    <row r="42" spans="1:26" x14ac:dyDescent="0.2">
      <c r="A42" s="4">
        <f>'No. To Text'!A42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 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 و 25 قرشاً</v>
      </c>
      <c r="O42" s="17" t="s">
        <v>49</v>
      </c>
      <c r="P42" s="16" t="str">
        <f t="shared" si="17"/>
        <v xml:space="preserve"> </v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 dollars and  25 cents</v>
      </c>
      <c r="X42" t="s">
        <v>6218</v>
      </c>
      <c r="Y42" t="s">
        <v>6219</v>
      </c>
      <c r="Z42" t="str">
        <f t="shared" si="19"/>
        <v>Only</v>
      </c>
    </row>
    <row r="43" spans="1:26" x14ac:dyDescent="0.2">
      <c r="A43" s="4">
        <f>'No. To Text'!A43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 و 14 قرشاً</v>
      </c>
      <c r="O43" s="17" t="s">
        <v>49</v>
      </c>
      <c r="P43" s="16" t="str">
        <f t="shared" si="17"/>
        <v xml:space="preserve"> </v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 جنيه مصري</v>
      </c>
      <c r="W43" t="str">
        <f>IF(A43&gt;0,Z43&amp;English!T43,"")</f>
        <v>Only twelve million five hundred twenty thousand  dollars and  14 cents</v>
      </c>
      <c r="X43" t="s">
        <v>6218</v>
      </c>
      <c r="Y43" t="s">
        <v>6219</v>
      </c>
      <c r="Z43" t="str">
        <f t="shared" si="19"/>
        <v>Only</v>
      </c>
    </row>
    <row r="44" spans="1:26" x14ac:dyDescent="0.2">
      <c r="A44" s="4">
        <f>'No. To Text'!A44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 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 و 16 قرشاً</v>
      </c>
      <c r="O44" s="17" t="s">
        <v>49</v>
      </c>
      <c r="P44" s="16" t="str">
        <f t="shared" si="17"/>
        <v xml:space="preserve"> </v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 dollars and  16 cents</v>
      </c>
      <c r="X44" t="s">
        <v>6218</v>
      </c>
      <c r="Y44" t="s">
        <v>6219</v>
      </c>
      <c r="Z44" t="str">
        <f t="shared" si="19"/>
        <v>Only</v>
      </c>
    </row>
    <row r="45" spans="1:26" x14ac:dyDescent="0.2">
      <c r="A45" s="4">
        <f>'No. To Text'!A45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 و 11 قرشاً</v>
      </c>
      <c r="O45" s="17" t="s">
        <v>49</v>
      </c>
      <c r="P45" s="16" t="str">
        <f t="shared" si="17"/>
        <v xml:space="preserve"> </v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 جنيه مصري</v>
      </c>
      <c r="W45" t="str">
        <f>IF(A45&gt;0,Z45&amp;English!T45,"")</f>
        <v>Only six hundred seventy million   dollars and  11 cents</v>
      </c>
      <c r="X45" t="s">
        <v>6218</v>
      </c>
      <c r="Y45" t="s">
        <v>6219</v>
      </c>
      <c r="Z45" t="str">
        <f t="shared" si="19"/>
        <v>Only</v>
      </c>
    </row>
    <row r="46" spans="1:26" x14ac:dyDescent="0.2">
      <c r="A46" s="4">
        <f>'No. To Text'!A46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 و 88 قرشاً</v>
      </c>
      <c r="O46" s="17" t="s">
        <v>49</v>
      </c>
      <c r="P46" s="16" t="str">
        <f t="shared" si="17"/>
        <v xml:space="preserve"> </v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 جنيه مصري</v>
      </c>
      <c r="W46" t="str">
        <f>IF(A46&gt;0,Z46&amp;English!T46,"")</f>
        <v>Only six hundred seventy million one thousand  dollars and  88 cents</v>
      </c>
      <c r="X46" t="s">
        <v>6218</v>
      </c>
      <c r="Y46" t="s">
        <v>6219</v>
      </c>
      <c r="Z46" t="str">
        <f t="shared" si="19"/>
        <v>Only</v>
      </c>
    </row>
    <row r="47" spans="1:26" x14ac:dyDescent="0.2">
      <c r="A47" s="4">
        <f>'No. To Text'!A47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 و 12 قرشاً</v>
      </c>
      <c r="O47" s="17" t="s">
        <v>49</v>
      </c>
      <c r="P47" s="16" t="str">
        <f t="shared" si="17"/>
        <v xml:space="preserve"> </v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 جنيه مصري</v>
      </c>
      <c r="W47" t="str">
        <f>IF(A47&gt;0,Z47&amp;English!T47,"")</f>
        <v>Only one billion    dollars and  12 cents</v>
      </c>
      <c r="X47" t="s">
        <v>6218</v>
      </c>
      <c r="Y47" t="s">
        <v>6219</v>
      </c>
      <c r="Z47" t="str">
        <f t="shared" si="19"/>
        <v xml:space="preserve">Only </v>
      </c>
    </row>
    <row r="48" spans="1:26" x14ac:dyDescent="0.2">
      <c r="A48" s="4">
        <f>'No. To Text'!A48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 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 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 six hundred sixty thousand nine  dollars and  25 cents</v>
      </c>
      <c r="X48" t="s">
        <v>6218</v>
      </c>
      <c r="Y48" t="s">
        <v>6219</v>
      </c>
      <c r="Z48" t="str">
        <f t="shared" si="19"/>
        <v xml:space="preserve">Only </v>
      </c>
    </row>
    <row r="49" spans="1:26" x14ac:dyDescent="0.2">
      <c r="A49" s="4">
        <f>'No. To Text'!A49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 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 و 13 قرشاً</v>
      </c>
      <c r="O49" s="17" t="s">
        <v>49</v>
      </c>
      <c r="P49" s="16" t="str">
        <f t="shared" si="17"/>
        <v xml:space="preserve"> </v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  one hundred  dollars and  13 cents</v>
      </c>
      <c r="X49" t="s">
        <v>6218</v>
      </c>
      <c r="Y49" t="s">
        <v>6219</v>
      </c>
      <c r="Z49" t="str">
        <f t="shared" si="19"/>
        <v xml:space="preserve">Only </v>
      </c>
    </row>
    <row r="50" spans="1:26" x14ac:dyDescent="0.2">
      <c r="A50" s="4">
        <f>'No. To Text'!A50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 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 و 14 قرشاً</v>
      </c>
      <c r="O50" s="17" t="s">
        <v>49</v>
      </c>
      <c r="P50" s="16" t="str">
        <f t="shared" si="17"/>
        <v xml:space="preserve"> </v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 dollars and  14 cents</v>
      </c>
      <c r="X50" t="s">
        <v>6218</v>
      </c>
      <c r="Y50" t="s">
        <v>6219</v>
      </c>
      <c r="Z50" t="str">
        <f t="shared" si="19"/>
        <v xml:space="preserve">Only </v>
      </c>
    </row>
    <row r="51" spans="1:26" x14ac:dyDescent="0.2">
      <c r="A51" s="4">
        <f>'No. To Text'!A51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 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 و 38 قرشاً</v>
      </c>
      <c r="O51" s="17" t="s">
        <v>49</v>
      </c>
      <c r="P51" s="16" t="str">
        <f t="shared" si="17"/>
        <v xml:space="preserve"> </v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 dollars and  38 cents</v>
      </c>
      <c r="X51" t="s">
        <v>6218</v>
      </c>
      <c r="Y51" t="s">
        <v>6219</v>
      </c>
      <c r="Z51" t="str">
        <f t="shared" si="19"/>
        <v>Only</v>
      </c>
    </row>
    <row r="52" spans="1:26" x14ac:dyDescent="0.2">
      <c r="A52" s="4">
        <f>'No. To Text'!A52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 و 25 قرشاً</v>
      </c>
      <c r="O52" s="17" t="s">
        <v>49</v>
      </c>
      <c r="P52" s="16" t="str">
        <f t="shared" si="17"/>
        <v xml:space="preserve"> </v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 جنيه مصري</v>
      </c>
      <c r="W52" t="str">
        <f>IF(A52&gt;0,Z52&amp;English!T52,"")</f>
        <v>Only two billion    dollars and  25 cents</v>
      </c>
      <c r="X52" t="s">
        <v>6218</v>
      </c>
      <c r="Y52" t="s">
        <v>6219</v>
      </c>
      <c r="Z52" t="str">
        <f t="shared" si="19"/>
        <v xml:space="preserve">Only </v>
      </c>
    </row>
    <row r="53" spans="1:26" x14ac:dyDescent="0.2">
      <c r="A53" s="4">
        <f>'No. To Text'!A53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 x14ac:dyDescent="0.2">
      <c r="A54" s="4">
        <f>'No. To Text'!A54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 x14ac:dyDescent="0.2">
      <c r="A55" s="4">
        <f>'No. To Text'!A55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 x14ac:dyDescent="0.2">
      <c r="A56" s="4">
        <f>'No. To Text'!A56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 x14ac:dyDescent="0.2">
      <c r="A57" s="4">
        <f>'No. To Text'!A57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 x14ac:dyDescent="0.2">
      <c r="A58" s="4">
        <f>'No. To Text'!A58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 x14ac:dyDescent="0.2">
      <c r="A59" s="4">
        <f>'No. To Text'!A59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 x14ac:dyDescent="0.2">
      <c r="A60" s="4">
        <f>'No. To Text'!A60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 x14ac:dyDescent="0.2">
      <c r="A61" s="4">
        <f>'No. To Text'!A61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 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  </v>
      </c>
      <c r="X61" t="s">
        <v>6218</v>
      </c>
      <c r="Y61" t="s">
        <v>6219</v>
      </c>
      <c r="Z61" t="str">
        <f t="shared" si="19"/>
        <v>Only</v>
      </c>
    </row>
    <row r="62" spans="1:26" x14ac:dyDescent="0.2">
      <c r="A62" s="4">
        <f>'No. To Text'!A62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 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 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 25 cents</v>
      </c>
      <c r="X62" t="s">
        <v>6218</v>
      </c>
      <c r="Y62" t="s">
        <v>6219</v>
      </c>
      <c r="Z62" t="str">
        <f t="shared" si="19"/>
        <v>Only</v>
      </c>
    </row>
    <row r="63" spans="1:26" x14ac:dyDescent="0.2">
      <c r="A63" s="4">
        <f>'No. To Text'!A63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 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 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 x14ac:dyDescent="0.2">
      <c r="A64" s="4">
        <f>'No. To Text'!A64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 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  </v>
      </c>
      <c r="X64" t="s">
        <v>6218</v>
      </c>
      <c r="Y64" t="s">
        <v>6219</v>
      </c>
      <c r="Z64" t="str">
        <f t="shared" si="19"/>
        <v>Only</v>
      </c>
    </row>
    <row r="65" spans="1:26" x14ac:dyDescent="0.2">
      <c r="A65" s="4">
        <f>'No. To Text'!A65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 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> </v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  </v>
      </c>
      <c r="X65" t="s">
        <v>6218</v>
      </c>
      <c r="Y65" t="s">
        <v>6219</v>
      </c>
      <c r="Z65" t="str">
        <f t="shared" si="19"/>
        <v>Only</v>
      </c>
    </row>
    <row r="66" spans="1:26" x14ac:dyDescent="0.2">
      <c r="A66" s="4">
        <f>'No. To Text'!A66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 x14ac:dyDescent="0.2">
      <c r="A67" s="4">
        <f>'No. To Text'!A67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 x14ac:dyDescent="0.2">
      <c r="A68" s="4">
        <f>'No. To Text'!A68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 x14ac:dyDescent="0.2">
      <c r="A69" s="4">
        <f>'No. To Text'!A69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 x14ac:dyDescent="0.2">
      <c r="A70" s="4">
        <f>'No. To Text'!A70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 x14ac:dyDescent="0.2">
      <c r="A71" s="4">
        <f>'No. To Text'!A71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 x14ac:dyDescent="0.2">
      <c r="A72" s="4">
        <f>'No. To Text'!A72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 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> </v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  </v>
      </c>
      <c r="X72" t="s">
        <v>6218</v>
      </c>
      <c r="Y72" t="s">
        <v>6219</v>
      </c>
      <c r="Z72" t="str">
        <f t="shared" si="30"/>
        <v>Only</v>
      </c>
    </row>
    <row r="73" spans="1:26" x14ac:dyDescent="0.2">
      <c r="A73" s="4">
        <f>'No. To Text'!A73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 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> </v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  </v>
      </c>
      <c r="X73" t="s">
        <v>6218</v>
      </c>
      <c r="Y73" t="s">
        <v>6219</v>
      </c>
      <c r="Z73" t="str">
        <f t="shared" si="30"/>
        <v>Only</v>
      </c>
    </row>
    <row r="74" spans="1:26" x14ac:dyDescent="0.2">
      <c r="A74" s="4">
        <f>'No. To Text'!A74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 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> </v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  </v>
      </c>
      <c r="X74" t="s">
        <v>6218</v>
      </c>
      <c r="Y74" t="s">
        <v>6219</v>
      </c>
      <c r="Z74" t="str">
        <f t="shared" si="30"/>
        <v>Only</v>
      </c>
    </row>
    <row r="75" spans="1:26" x14ac:dyDescent="0.2">
      <c r="A75" s="4">
        <f>'No. To Text'!A75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 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> </v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  </v>
      </c>
      <c r="X75" t="s">
        <v>6218</v>
      </c>
      <c r="Y75" t="s">
        <v>6219</v>
      </c>
      <c r="Z75" t="str">
        <f t="shared" si="30"/>
        <v>Only</v>
      </c>
    </row>
    <row r="76" spans="1:26" x14ac:dyDescent="0.2">
      <c r="A76" s="4">
        <f>'No. To Text'!A76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 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 و 50 قرشاً</v>
      </c>
      <c r="O76" s="17" t="s">
        <v>49</v>
      </c>
      <c r="P76" s="16" t="str">
        <f t="shared" si="28"/>
        <v xml:space="preserve"> </v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 50 cents</v>
      </c>
      <c r="X76" t="s">
        <v>6218</v>
      </c>
      <c r="Y76" t="s">
        <v>6219</v>
      </c>
      <c r="Z76" t="str">
        <f t="shared" si="30"/>
        <v>Only</v>
      </c>
    </row>
    <row r="77" spans="1:26" x14ac:dyDescent="0.2">
      <c r="A77" s="4">
        <f>'No. To Text'!A77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 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 و 5 قروش</v>
      </c>
      <c r="O77" s="17" t="s">
        <v>49</v>
      </c>
      <c r="P77" s="16" t="str">
        <f t="shared" si="28"/>
        <v xml:space="preserve"> </v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 5 cents</v>
      </c>
      <c r="X77" t="s">
        <v>6218</v>
      </c>
      <c r="Y77" t="s">
        <v>6219</v>
      </c>
      <c r="Z77" t="str">
        <f t="shared" si="30"/>
        <v>Only</v>
      </c>
    </row>
    <row r="78" spans="1:26" x14ac:dyDescent="0.2">
      <c r="A78" s="4">
        <f>'No. To Text'!A78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 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 و 3 قروش</v>
      </c>
      <c r="O78" s="17" t="s">
        <v>49</v>
      </c>
      <c r="P78" s="16" t="str">
        <f t="shared" si="28"/>
        <v xml:space="preserve"> </v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 3 cents</v>
      </c>
      <c r="X78" t="s">
        <v>6218</v>
      </c>
      <c r="Y78" t="s">
        <v>6219</v>
      </c>
      <c r="Z78" t="str">
        <f t="shared" si="30"/>
        <v>Only</v>
      </c>
    </row>
    <row r="79" spans="1:26" x14ac:dyDescent="0.2">
      <c r="A79" s="4">
        <f>'No. To Text'!A79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 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 و قرشان إثنان</v>
      </c>
      <c r="O79" s="17" t="s">
        <v>49</v>
      </c>
      <c r="P79" s="16" t="str">
        <f t="shared" si="28"/>
        <v xml:space="preserve"> </v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 x14ac:dyDescent="0.2">
      <c r="A80" s="4">
        <f>'No. To Text'!A80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 x14ac:dyDescent="0.2">
      <c r="A81" s="4">
        <f>'No. To Text'!A81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 x14ac:dyDescent="0.2">
      <c r="A82" s="4">
        <f>'No. To Text'!A82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 x14ac:dyDescent="0.2">
      <c r="A83" s="4">
        <f>'No. To Text'!A83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 x14ac:dyDescent="0.2">
      <c r="A84" s="4">
        <f>'No. To Text'!A84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 x14ac:dyDescent="0.2">
      <c r="A85" s="4">
        <f>'No. To Text'!A85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 x14ac:dyDescent="0.2">
      <c r="A86" s="4">
        <f>'No. To Text'!A86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 x14ac:dyDescent="0.2">
      <c r="A87" s="4">
        <f>'No. To Text'!A87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 x14ac:dyDescent="0.2">
      <c r="A88" s="4">
        <f>'No. To Text'!A88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 x14ac:dyDescent="0.2">
      <c r="A89" s="4">
        <f>'No. To Text'!A89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 x14ac:dyDescent="0.2">
      <c r="A90" s="4">
        <f>'No. To Text'!A90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 x14ac:dyDescent="0.2">
      <c r="A91" s="4">
        <f>'No. To Text'!A91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 x14ac:dyDescent="0.2">
      <c r="A92" s="4">
        <f>'No. To Text'!A92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 x14ac:dyDescent="0.2">
      <c r="A93" s="4">
        <f>'No. To Text'!A93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 x14ac:dyDescent="0.2">
      <c r="A94" s="4">
        <f>'No. To Text'!A94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 x14ac:dyDescent="0.2">
      <c r="A95" s="4">
        <f>'No. To Text'!A95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 x14ac:dyDescent="0.2">
      <c r="A96" s="4">
        <f>'No. To Text'!A96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 x14ac:dyDescent="0.2">
      <c r="A97" s="4">
        <f>'No. To Text'!A97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 x14ac:dyDescent="0.2">
      <c r="A98" s="4">
        <f>'No. To Text'!A98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 x14ac:dyDescent="0.2">
      <c r="A99" s="4">
        <f>'No. To Text'!A99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 x14ac:dyDescent="0.2">
      <c r="A100" s="4">
        <f>'No. To Text'!A100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 x14ac:dyDescent="0.2">
      <c r="A101" s="4">
        <f>'No. To Text'!A101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 x14ac:dyDescent="0.2">
      <c r="A102" s="4">
        <f>'No. To Text'!A102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 x14ac:dyDescent="0.2">
      <c r="A103" s="4">
        <f>'No. To Text'!A103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 x14ac:dyDescent="0.2">
      <c r="A104" s="4">
        <f>'No. To Text'!A104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 x14ac:dyDescent="0.2">
      <c r="A105" s="4">
        <f>'No. To Text'!A105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 x14ac:dyDescent="0.2">
      <c r="A106" s="4">
        <f>'No. To Text'!A106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 x14ac:dyDescent="0.2">
      <c r="A107" s="4">
        <f>'No. To Text'!A107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 x14ac:dyDescent="0.2">
      <c r="A108" s="4">
        <f>'No. To Text'!A108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 x14ac:dyDescent="0.2">
      <c r="A109" s="4">
        <f>'No. To Text'!A109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 x14ac:dyDescent="0.2">
      <c r="A110" s="4">
        <f>'No. To Text'!A110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 x14ac:dyDescent="0.2">
      <c r="A111" s="4">
        <f>'No. To Text'!A111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 x14ac:dyDescent="0.2">
      <c r="A112" s="4">
        <f>'No. To Text'!A112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 x14ac:dyDescent="0.2">
      <c r="A113" s="4">
        <f>'No. To Text'!A113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 x14ac:dyDescent="0.2">
      <c r="A114" s="4">
        <f>'No. To Text'!A114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 x14ac:dyDescent="0.2">
      <c r="A115" s="4">
        <f>'No. To Text'!A115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 x14ac:dyDescent="0.2">
      <c r="A116" s="4">
        <f>'No. To Text'!A116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 x14ac:dyDescent="0.2">
      <c r="A117" s="4">
        <f>'No. To Text'!A117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 x14ac:dyDescent="0.2">
      <c r="A118" s="4">
        <f>'No. To Text'!A118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 x14ac:dyDescent="0.2">
      <c r="A119" s="4">
        <f>'No. To Text'!A119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 x14ac:dyDescent="0.2">
      <c r="A120" s="4">
        <f>'No. To Text'!A120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 x14ac:dyDescent="0.2">
      <c r="A121" s="4">
        <f>'No. To Text'!A121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 x14ac:dyDescent="0.2">
      <c r="A122" s="4">
        <f>'No. To Text'!A122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 x14ac:dyDescent="0.2">
      <c r="A123" s="4">
        <f>'No. To Text'!A123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 x14ac:dyDescent="0.2">
      <c r="A124" s="4">
        <f>'No. To Text'!A124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 x14ac:dyDescent="0.2">
      <c r="A125" s="4">
        <f>'No. To Text'!A125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 x14ac:dyDescent="0.2">
      <c r="A126" s="4">
        <f>'No. To Text'!A126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 x14ac:dyDescent="0.2">
      <c r="A127" s="4">
        <f>'No. To Text'!A127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 x14ac:dyDescent="0.2">
      <c r="A128" s="4">
        <f>'No. To Text'!A128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 x14ac:dyDescent="0.2">
      <c r="A129" s="4">
        <f>'No. To Text'!A129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 x14ac:dyDescent="0.2">
      <c r="A130" s="4">
        <f>'No. To Text'!A130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 x14ac:dyDescent="0.2">
      <c r="A131" s="4">
        <f>'No. To Text'!A131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 x14ac:dyDescent="0.2">
      <c r="A132" s="4">
        <f>'No. To Text'!A132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 x14ac:dyDescent="0.2">
      <c r="A133" s="4">
        <f>'No. To Text'!A133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 x14ac:dyDescent="0.2">
      <c r="A134" s="4">
        <f>'No. To Text'!A134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 x14ac:dyDescent="0.2">
      <c r="A135" s="4">
        <f>'No. To Text'!A135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 x14ac:dyDescent="0.2">
      <c r="A136" s="4">
        <f>'No. To Text'!A136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 x14ac:dyDescent="0.2">
      <c r="A137" s="4">
        <f>'No. To Text'!A137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 x14ac:dyDescent="0.2">
      <c r="A138" s="4">
        <f>'No. To Text'!A138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 x14ac:dyDescent="0.2">
      <c r="A139" s="4">
        <f>'No. To Text'!A139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 x14ac:dyDescent="0.2">
      <c r="A140" s="4">
        <f>'No. To Text'!A140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 x14ac:dyDescent="0.2">
      <c r="A141" s="4">
        <f>'No. To Text'!A141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 x14ac:dyDescent="0.2">
      <c r="A142" s="4">
        <f>'No. To Text'!A142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 x14ac:dyDescent="0.2">
      <c r="A143" s="4">
        <f>'No. To Text'!A143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 x14ac:dyDescent="0.2">
      <c r="A144" s="4">
        <f>'No. To Text'!A144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 x14ac:dyDescent="0.2">
      <c r="A145" s="4">
        <f>'No. To Text'!A145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 x14ac:dyDescent="0.2">
      <c r="A146" s="4">
        <f>'No. To Text'!A146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 x14ac:dyDescent="0.2">
      <c r="A147" s="4">
        <f>'No. To Text'!A147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 x14ac:dyDescent="0.2">
      <c r="A148" s="4">
        <f>'No. To Text'!A148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 x14ac:dyDescent="0.2">
      <c r="A149" s="4">
        <f>'No. To Text'!A149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 x14ac:dyDescent="0.2">
      <c r="A150" s="4">
        <f>'No. To Text'!A150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 x14ac:dyDescent="0.2">
      <c r="A151" s="4">
        <f>'No. To Text'!A151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 x14ac:dyDescent="0.2">
      <c r="A152" s="4">
        <f>'No. To Text'!A152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 x14ac:dyDescent="0.2">
      <c r="A153" s="4">
        <f>'No. To Text'!A153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 x14ac:dyDescent="0.2">
      <c r="A154" s="4">
        <f>'No. To Text'!A154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 x14ac:dyDescent="0.2">
      <c r="A155" s="4">
        <f>'No. To Text'!A155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 x14ac:dyDescent="0.2">
      <c r="A156" s="4">
        <f>'No. To Text'!A156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 x14ac:dyDescent="0.2">
      <c r="A157" s="4">
        <f>'No. To Text'!A157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 x14ac:dyDescent="0.2">
      <c r="A158" s="4">
        <f>'No. To Text'!A158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 x14ac:dyDescent="0.2">
      <c r="A159" s="4">
        <f>'No. To Text'!A159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 x14ac:dyDescent="0.2">
      <c r="A160" s="4">
        <f>'No. To Text'!A160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 x14ac:dyDescent="0.2">
      <c r="A161" s="4">
        <f>'No. To Text'!A161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 x14ac:dyDescent="0.2">
      <c r="A162" s="4">
        <f>'No. To Text'!A162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 x14ac:dyDescent="0.2">
      <c r="A163" s="4">
        <f>'No. To Text'!A163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 x14ac:dyDescent="0.2">
      <c r="A164" s="4">
        <f>'No. To Text'!A164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 x14ac:dyDescent="0.2">
      <c r="A165" s="4">
        <f>'No. To Text'!A165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 x14ac:dyDescent="0.2">
      <c r="A166" s="4">
        <f>'No. To Text'!A166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 x14ac:dyDescent="0.2">
      <c r="A167" s="4">
        <f>'No. To Text'!A167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 x14ac:dyDescent="0.2">
      <c r="A168" s="4">
        <f>'No. To Text'!A168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 x14ac:dyDescent="0.2">
      <c r="A169" s="4">
        <f>'No. To Text'!A169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 x14ac:dyDescent="0.2">
      <c r="A170" s="4">
        <f>'No. To Text'!A170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 x14ac:dyDescent="0.2">
      <c r="A171" s="4">
        <f>'No. To Text'!A171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 x14ac:dyDescent="0.2">
      <c r="A172" s="4">
        <f>'No. To Text'!A172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 x14ac:dyDescent="0.2">
      <c r="A173" s="4">
        <f>'No. To Text'!A173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 x14ac:dyDescent="0.2">
      <c r="A174" s="4">
        <f>'No. To Text'!A174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 x14ac:dyDescent="0.2">
      <c r="A175" s="4">
        <f>'No. To Text'!A175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 x14ac:dyDescent="0.2">
      <c r="A176" s="4">
        <f>'No. To Text'!A176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 x14ac:dyDescent="0.2">
      <c r="A177" s="4">
        <f>'No. To Text'!A177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 x14ac:dyDescent="0.2">
      <c r="A178" s="4">
        <f>'No. To Text'!A178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 x14ac:dyDescent="0.2">
      <c r="A179" s="4">
        <f>'No. To Text'!A179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 x14ac:dyDescent="0.2">
      <c r="A180" s="4">
        <f>'No. To Text'!A180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 x14ac:dyDescent="0.2">
      <c r="A181" s="4">
        <f>'No. To Text'!A181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 x14ac:dyDescent="0.2">
      <c r="A182" s="4">
        <f>'No. To Text'!A182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 x14ac:dyDescent="0.2">
      <c r="A183" s="4">
        <f>'No. To Text'!A183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 x14ac:dyDescent="0.2">
      <c r="A184" s="4">
        <f>'No. To Text'!A184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 x14ac:dyDescent="0.2">
      <c r="A185" s="4">
        <f>'No. To Text'!A185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 x14ac:dyDescent="0.2">
      <c r="A186" s="4">
        <f>'No. To Text'!A186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 x14ac:dyDescent="0.2">
      <c r="A187" s="4">
        <f>'No. To Text'!A187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 x14ac:dyDescent="0.2">
      <c r="A188" s="4">
        <f>'No. To Text'!A188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 x14ac:dyDescent="0.2">
      <c r="A189" s="4">
        <f>'No. To Text'!A189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 x14ac:dyDescent="0.2">
      <c r="A190" s="4">
        <f>'No. To Text'!A190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 x14ac:dyDescent="0.2">
      <c r="A191" s="4">
        <f>'No. To Text'!A191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 x14ac:dyDescent="0.2">
      <c r="A192" s="4">
        <f>'No. To Text'!A192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 x14ac:dyDescent="0.2">
      <c r="A193" s="4">
        <f>'No. To Text'!A193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 x14ac:dyDescent="0.2">
      <c r="A194" s="4">
        <f>'No. To Text'!A194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 x14ac:dyDescent="0.2">
      <c r="A195" s="4">
        <f>'No. To Text'!A195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 x14ac:dyDescent="0.2">
      <c r="A196" s="4">
        <f>'No. To Text'!A196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 x14ac:dyDescent="0.2">
      <c r="A197" s="4">
        <f>'No. To Text'!A197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 x14ac:dyDescent="0.2">
      <c r="A198" s="4">
        <f>'No. To Text'!A198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 x14ac:dyDescent="0.2">
      <c r="A199" s="4">
        <f>'No. To Text'!A199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 x14ac:dyDescent="0.2">
      <c r="A200" s="4">
        <f>'No. To Text'!A200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 x14ac:dyDescent="0.2">
      <c r="A201" s="4">
        <f>'No. To Text'!A201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 x14ac:dyDescent="0.2">
      <c r="A202" s="4">
        <f>'No. To Text'!A202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 x14ac:dyDescent="0.2">
      <c r="A203" s="4">
        <f>'No. To Text'!A203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 x14ac:dyDescent="0.2">
      <c r="A204" s="4">
        <f>'No. To Text'!A204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 x14ac:dyDescent="0.2">
      <c r="A205" s="4">
        <f>'No. To Text'!A205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 x14ac:dyDescent="0.2">
      <c r="A206" s="4">
        <f>'No. To Text'!A206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 x14ac:dyDescent="0.2">
      <c r="A207" s="4">
        <f>'No. To Text'!A207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 x14ac:dyDescent="0.2">
      <c r="A208" s="4">
        <f>'No. To Text'!A208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 x14ac:dyDescent="0.2">
      <c r="A209" s="4">
        <f>'No. To Text'!A209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 x14ac:dyDescent="0.2">
      <c r="A210" s="4">
        <f>'No. To Text'!A210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 x14ac:dyDescent="0.2">
      <c r="A211" s="4">
        <f>'No. To Text'!A211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 x14ac:dyDescent="0.2">
      <c r="A212" s="4">
        <f>'No. To Text'!A212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 x14ac:dyDescent="0.2">
      <c r="A213" s="4">
        <f>'No. To Text'!A213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 x14ac:dyDescent="0.2">
      <c r="A214" s="4">
        <f>'No. To Text'!A214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 x14ac:dyDescent="0.2">
      <c r="A215" s="4">
        <f>'No. To Text'!A215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 x14ac:dyDescent="0.2">
      <c r="A216" s="4">
        <f>'No. To Text'!A216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 x14ac:dyDescent="0.2">
      <c r="A217" s="4">
        <f>'No. To Text'!A217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 x14ac:dyDescent="0.2">
      <c r="A218" s="4">
        <f>'No. To Text'!A218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 x14ac:dyDescent="0.2">
      <c r="A219" s="4">
        <f>'No. To Text'!A219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 x14ac:dyDescent="0.2">
      <c r="A220" s="4">
        <f>'No. To Text'!A220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 x14ac:dyDescent="0.2">
      <c r="A221" s="4">
        <f>'No. To Text'!A221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 x14ac:dyDescent="0.2">
      <c r="A222" s="4">
        <f>'No. To Text'!A222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 x14ac:dyDescent="0.2">
      <c r="A223" s="4">
        <f>'No. To Text'!A223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 x14ac:dyDescent="0.2">
      <c r="A224" s="4">
        <f>'No. To Text'!A224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 x14ac:dyDescent="0.2">
      <c r="A225" s="4">
        <f>'No. To Text'!A225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 x14ac:dyDescent="0.2">
      <c r="A226" s="4">
        <f>'No. To Text'!A226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 x14ac:dyDescent="0.2">
      <c r="A227" s="4">
        <f>'No. To Text'!A227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 x14ac:dyDescent="0.2">
      <c r="A228" s="4">
        <f>'No. To Text'!A228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 x14ac:dyDescent="0.2">
      <c r="A229" s="4">
        <f>'No. To Text'!A229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 x14ac:dyDescent="0.2">
      <c r="A230" s="4">
        <f>'No. To Text'!A230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 x14ac:dyDescent="0.2">
      <c r="A231" s="4">
        <f>'No. To Text'!A231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 x14ac:dyDescent="0.2">
      <c r="A232" s="4">
        <f>'No. To Text'!A232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 x14ac:dyDescent="0.2">
      <c r="A233" s="4">
        <f>'No. To Text'!A233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 x14ac:dyDescent="0.2">
      <c r="A234" s="4">
        <f>'No. To Text'!A234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 x14ac:dyDescent="0.2">
      <c r="A235" s="4">
        <f>'No. To Text'!A235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 x14ac:dyDescent="0.2">
      <c r="A236" s="4">
        <f>'No. To Text'!A236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 x14ac:dyDescent="0.2">
      <c r="A237" s="4">
        <f>'No. To Text'!A237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 x14ac:dyDescent="0.2">
      <c r="A238" s="4">
        <f>'No. To Text'!A238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 x14ac:dyDescent="0.2">
      <c r="A239" s="4">
        <f>'No. To Text'!A239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 x14ac:dyDescent="0.2">
      <c r="A240" s="4">
        <f>'No. To Text'!A240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 x14ac:dyDescent="0.2">
      <c r="A241" s="4">
        <f>'No. To Text'!A241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 x14ac:dyDescent="0.2">
      <c r="A242" s="4">
        <f>'No. To Text'!A242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 x14ac:dyDescent="0.2">
      <c r="A243" s="4">
        <f>'No. To Text'!A243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 x14ac:dyDescent="0.2">
      <c r="A244" s="4">
        <f>'No. To Text'!A244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 x14ac:dyDescent="0.2">
      <c r="A245" s="4">
        <f>'No. To Text'!A245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 x14ac:dyDescent="0.2">
      <c r="A246" s="4">
        <f>'No. To Text'!A246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 x14ac:dyDescent="0.2">
      <c r="A247" s="4">
        <f>'No. To Text'!A247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 x14ac:dyDescent="0.2">
      <c r="A248" s="4">
        <f>'No. To Text'!A248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 x14ac:dyDescent="0.2">
      <c r="A249" s="4">
        <f>'No. To Text'!A249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 x14ac:dyDescent="0.2">
      <c r="A250" s="4">
        <f>'No. To Text'!A250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 x14ac:dyDescent="0.2">
      <c r="A251" s="4">
        <f>'No. To Text'!A251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 x14ac:dyDescent="0.2">
      <c r="A252" s="4">
        <f>'No. To Text'!A252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 x14ac:dyDescent="0.2">
      <c r="A253" s="4">
        <f>'No. To Text'!A253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 x14ac:dyDescent="0.2">
      <c r="A254" s="4">
        <f>'No. To Text'!A254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 x14ac:dyDescent="0.2">
      <c r="A255" s="4">
        <f>'No. To Text'!A255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 x14ac:dyDescent="0.2">
      <c r="A256" s="4">
        <f>'No. To Text'!A256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 x14ac:dyDescent="0.2">
      <c r="A257" s="4">
        <f>'No. To Text'!A257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 x14ac:dyDescent="0.2">
      <c r="A258" s="4">
        <f>'No. To Text'!A258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 x14ac:dyDescent="0.2">
      <c r="A259" s="4">
        <f>'No. To Text'!A259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 x14ac:dyDescent="0.2">
      <c r="A260" s="4">
        <f>'No. To Text'!A260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 x14ac:dyDescent="0.2">
      <c r="A261" s="4">
        <f>'No. To Text'!A261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 x14ac:dyDescent="0.2">
      <c r="A262" s="4">
        <f>'No. To Text'!A262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 x14ac:dyDescent="0.2">
      <c r="A263" s="4">
        <f>'No. To Text'!A263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 x14ac:dyDescent="0.2">
      <c r="A264" s="4">
        <f>'No. To Text'!A264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 x14ac:dyDescent="0.2">
      <c r="A265" s="4">
        <f>'No. To Text'!A265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 x14ac:dyDescent="0.2">
      <c r="A266" s="4">
        <f>'No. To Text'!A266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 x14ac:dyDescent="0.2">
      <c r="A267" s="4">
        <f>'No. To Text'!A267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 x14ac:dyDescent="0.2">
      <c r="A268" s="4">
        <f>'No. To Text'!A268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 x14ac:dyDescent="0.2">
      <c r="A269" s="4">
        <f>'No. To Text'!A269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 x14ac:dyDescent="0.2">
      <c r="A270" s="4">
        <f>'No. To Text'!A270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 x14ac:dyDescent="0.2">
      <c r="A271" s="4">
        <f>'No. To Text'!A271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 x14ac:dyDescent="0.2">
      <c r="A272" s="4">
        <f>'No. To Text'!A272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 x14ac:dyDescent="0.2">
      <c r="A273" s="4">
        <f>'No. To Text'!A273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 x14ac:dyDescent="0.2">
      <c r="A274" s="4">
        <f>'No. To Text'!A274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 x14ac:dyDescent="0.2">
      <c r="A275" s="4">
        <f>'No. To Text'!A275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 x14ac:dyDescent="0.2">
      <c r="A276" s="4">
        <f>'No. To Text'!A276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 x14ac:dyDescent="0.2">
      <c r="A277" s="4">
        <f>'No. To Text'!A277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 x14ac:dyDescent="0.2">
      <c r="A278" s="4">
        <f>'No. To Text'!A278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 x14ac:dyDescent="0.2">
      <c r="A279" s="4">
        <f>'No. To Text'!A279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 x14ac:dyDescent="0.2">
      <c r="A280" s="4">
        <f>'No. To Text'!A280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 x14ac:dyDescent="0.2">
      <c r="A281" s="4">
        <f>'No. To Text'!A281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 x14ac:dyDescent="0.2">
      <c r="A282" s="4">
        <f>'No. To Text'!A282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 x14ac:dyDescent="0.2">
      <c r="A283" s="4">
        <f>'No. To Text'!A283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 x14ac:dyDescent="0.2">
      <c r="A284" s="4">
        <f>'No. To Text'!A284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 x14ac:dyDescent="0.2">
      <c r="A285" s="4">
        <f>'No. To Text'!A285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 x14ac:dyDescent="0.2">
      <c r="A286" s="4">
        <f>'No. To Text'!A286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 x14ac:dyDescent="0.2">
      <c r="A287" s="4">
        <f>'No. To Text'!A287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 x14ac:dyDescent="0.2">
      <c r="A288" s="4">
        <f>'No. To Text'!A288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 x14ac:dyDescent="0.2">
      <c r="A289" s="4">
        <f>'No. To Text'!A289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 x14ac:dyDescent="0.2">
      <c r="A290" s="4">
        <f>'No. To Text'!A290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 x14ac:dyDescent="0.2">
      <c r="A291" s="4">
        <f>'No. To Text'!A291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 x14ac:dyDescent="0.2">
      <c r="A292" s="4">
        <f>'No. To Text'!A292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 x14ac:dyDescent="0.2">
      <c r="A293" s="4">
        <f>'No. To Text'!A293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 x14ac:dyDescent="0.2">
      <c r="A294" s="4">
        <f>'No. To Text'!A294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 x14ac:dyDescent="0.2">
      <c r="A295" s="4">
        <f>'No. To Text'!A295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 x14ac:dyDescent="0.2">
      <c r="A296" s="4">
        <f>'No. To Text'!A296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 x14ac:dyDescent="0.2">
      <c r="A297" s="4">
        <f>'No. To Text'!A297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 x14ac:dyDescent="0.2">
      <c r="A298" s="4">
        <f>'No. To Text'!A298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 x14ac:dyDescent="0.2">
      <c r="A299" s="4">
        <f>'No. To Text'!A299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 x14ac:dyDescent="0.2">
      <c r="A300" s="4">
        <f>'No. To Text'!A300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 x14ac:dyDescent="0.2">
      <c r="A301" s="4">
        <f>'No. To Text'!A301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 x14ac:dyDescent="0.2">
      <c r="A302" s="4">
        <f>'No. To Text'!A302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 x14ac:dyDescent="0.2">
      <c r="A303" s="4">
        <f>'No. To Text'!A303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 x14ac:dyDescent="0.2">
      <c r="A304" s="4">
        <f>'No. To Text'!A304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 x14ac:dyDescent="0.2">
      <c r="A305" s="4">
        <f>'No. To Text'!A305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 x14ac:dyDescent="0.2">
      <c r="A306" s="4">
        <f>'No. To Text'!A306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 x14ac:dyDescent="0.2">
      <c r="A307" s="4">
        <f>'No. To Text'!A307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 x14ac:dyDescent="0.2">
      <c r="A308" s="4">
        <f>'No. To Text'!A308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 x14ac:dyDescent="0.2">
      <c r="A309" s="4">
        <f>'No. To Text'!A309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 x14ac:dyDescent="0.2">
      <c r="A310" s="4">
        <f>'No. To Text'!A310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 x14ac:dyDescent="0.2">
      <c r="A311" s="4">
        <f>'No. To Text'!A311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 x14ac:dyDescent="0.2">
      <c r="A312" s="4">
        <f>'No. To Text'!A312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 x14ac:dyDescent="0.2">
      <c r="A313" s="4">
        <f>'No. To Text'!A313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 x14ac:dyDescent="0.2">
      <c r="A314" s="4">
        <f>'No. To Text'!A314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 x14ac:dyDescent="0.2">
      <c r="A315" s="4">
        <f>'No. To Text'!A315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 x14ac:dyDescent="0.2">
      <c r="A316" s="4">
        <f>'No. To Text'!A316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 x14ac:dyDescent="0.2">
      <c r="A317" s="4">
        <f>'No. To Text'!A317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 x14ac:dyDescent="0.2">
      <c r="A318" s="4">
        <f>'No. To Text'!A318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 x14ac:dyDescent="0.2">
      <c r="A319" s="4">
        <f>'No. To Text'!A319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 x14ac:dyDescent="0.2">
      <c r="A320" s="4">
        <f>'No. To Text'!A320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 x14ac:dyDescent="0.2">
      <c r="A321" s="4">
        <f>'No. To Text'!A321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 x14ac:dyDescent="0.2">
      <c r="A322" s="4">
        <f>'No. To Text'!A322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 x14ac:dyDescent="0.2">
      <c r="A323" s="4">
        <f>'No. To Text'!A323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 x14ac:dyDescent="0.2">
      <c r="A324" s="4">
        <f>'No. To Text'!A324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 x14ac:dyDescent="0.2">
      <c r="A325" s="4">
        <f>'No. To Text'!A325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 x14ac:dyDescent="0.2">
      <c r="A326" s="4">
        <f>'No. To Text'!A326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 x14ac:dyDescent="0.2">
      <c r="A327" s="4">
        <f>'No. To Text'!A327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 x14ac:dyDescent="0.2">
      <c r="A328" s="4">
        <f>'No. To Text'!A328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 x14ac:dyDescent="0.2">
      <c r="A329" s="4">
        <f>'No. To Text'!A329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 x14ac:dyDescent="0.2">
      <c r="A330" s="4">
        <f>'No. To Text'!A330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 x14ac:dyDescent="0.2">
      <c r="A331" s="4">
        <f>'No. To Text'!A331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 x14ac:dyDescent="0.2">
      <c r="A332" s="4">
        <f>'No. To Text'!A332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 x14ac:dyDescent="0.2">
      <c r="A333" s="4">
        <f>'No. To Text'!A333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 x14ac:dyDescent="0.2">
      <c r="A334" s="4">
        <f>'No. To Text'!A334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 x14ac:dyDescent="0.2">
      <c r="A335" s="4">
        <f>'No. To Text'!A335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 x14ac:dyDescent="0.2">
      <c r="A336" s="4">
        <f>'No. To Text'!A336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 x14ac:dyDescent="0.2">
      <c r="A337" s="4">
        <f>'No. To Text'!A337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 x14ac:dyDescent="0.2">
      <c r="A338" s="4">
        <f>'No. To Text'!A338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 x14ac:dyDescent="0.2">
      <c r="A339" s="4">
        <f>'No. To Text'!A339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 x14ac:dyDescent="0.2">
      <c r="A340" s="4">
        <f>'No. To Text'!A340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 x14ac:dyDescent="0.2">
      <c r="A341" s="4">
        <f>'No. To Text'!A341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 x14ac:dyDescent="0.2">
      <c r="A342" s="4">
        <f>'No. To Text'!A342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 x14ac:dyDescent="0.2">
      <c r="A343" s="4">
        <f>'No. To Text'!A343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 x14ac:dyDescent="0.2">
      <c r="A344" s="4">
        <f>'No. To Text'!A344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 x14ac:dyDescent="0.2">
      <c r="A345" s="4">
        <f>'No. To Text'!A345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 x14ac:dyDescent="0.2">
      <c r="A346" s="4">
        <f>'No. To Text'!A346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 x14ac:dyDescent="0.2">
      <c r="A347" s="4">
        <f>'No. To Text'!A347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 x14ac:dyDescent="0.2">
      <c r="A348" s="4">
        <f>'No. To Text'!A348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 x14ac:dyDescent="0.2">
      <c r="A349" s="4">
        <f>'No. To Text'!A349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 x14ac:dyDescent="0.2">
      <c r="A350" s="4">
        <f>'No. To Text'!A350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 x14ac:dyDescent="0.2">
      <c r="A351" s="4">
        <f>'No. To Text'!A351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 x14ac:dyDescent="0.2">
      <c r="A352" s="4">
        <f>'No. To Text'!A352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 x14ac:dyDescent="0.2">
      <c r="A353" s="4">
        <f>'No. To Text'!A353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 x14ac:dyDescent="0.2">
      <c r="A354" s="4">
        <f>'No. To Text'!A354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 x14ac:dyDescent="0.2">
      <c r="A355" s="4">
        <f>'No. To Text'!A355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 x14ac:dyDescent="0.2">
      <c r="A356" s="4">
        <f>'No. To Text'!A356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 x14ac:dyDescent="0.2">
      <c r="A357" s="4">
        <f>'No. To Text'!A357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 x14ac:dyDescent="0.2">
      <c r="A358" s="4">
        <f>'No. To Text'!A358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 x14ac:dyDescent="0.2">
      <c r="A359" s="4">
        <f>'No. To Text'!A359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 x14ac:dyDescent="0.2">
      <c r="A360" s="4">
        <f>'No. To Text'!A360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 x14ac:dyDescent="0.2">
      <c r="A361" s="4">
        <f>'No. To Text'!A361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 x14ac:dyDescent="0.2">
      <c r="A362" s="4">
        <f>'No. To Text'!A362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 x14ac:dyDescent="0.2">
      <c r="A363" s="4">
        <f>'No. To Text'!A363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 x14ac:dyDescent="0.2">
      <c r="A364" s="4">
        <f>'No. To Text'!A364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 x14ac:dyDescent="0.2">
      <c r="A365" s="4">
        <f>'No. To Text'!A365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 x14ac:dyDescent="0.2">
      <c r="A366" s="4">
        <f>'No. To Text'!A366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 x14ac:dyDescent="0.2">
      <c r="A367" s="4">
        <f>'No. To Text'!A367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 x14ac:dyDescent="0.2">
      <c r="A368" s="4">
        <f>'No. To Text'!A368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 x14ac:dyDescent="0.2">
      <c r="A369" s="4">
        <f>'No. To Text'!A369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 x14ac:dyDescent="0.2">
      <c r="A370" s="4">
        <f>'No. To Text'!A370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 x14ac:dyDescent="0.2">
      <c r="A371" s="4">
        <f>'No. To Text'!A371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 x14ac:dyDescent="0.2">
      <c r="A372" s="4">
        <f>'No. To Text'!A372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 x14ac:dyDescent="0.2">
      <c r="A373" s="4">
        <f>'No. To Text'!A373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 x14ac:dyDescent="0.2">
      <c r="A374" s="4">
        <f>'No. To Text'!A374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 x14ac:dyDescent="0.2">
      <c r="A375" s="4">
        <f>'No. To Text'!A375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 x14ac:dyDescent="0.2">
      <c r="A376" s="4">
        <f>'No. To Text'!A376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 x14ac:dyDescent="0.2">
      <c r="A377" s="4">
        <f>'No. To Text'!A377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 x14ac:dyDescent="0.2">
      <c r="A378" s="4">
        <f>'No. To Text'!A378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 x14ac:dyDescent="0.2">
      <c r="A379" s="4">
        <f>'No. To Text'!A379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 x14ac:dyDescent="0.2">
      <c r="A380" s="4">
        <f>'No. To Text'!A380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 x14ac:dyDescent="0.2">
      <c r="A381" s="4">
        <f>'No. To Text'!A381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 x14ac:dyDescent="0.2">
      <c r="A382" s="4">
        <f>'No. To Text'!A382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 x14ac:dyDescent="0.2">
      <c r="A383" s="4">
        <f>'No. To Text'!A383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 x14ac:dyDescent="0.2">
      <c r="A384" s="4">
        <f>'No. To Text'!A384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 x14ac:dyDescent="0.2">
      <c r="A385" s="4">
        <f>'No. To Text'!A385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 x14ac:dyDescent="0.2">
      <c r="A386" s="4">
        <f>'No. To Text'!A386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 x14ac:dyDescent="0.2">
      <c r="A387" s="4">
        <f>'No. To Text'!A387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 x14ac:dyDescent="0.2">
      <c r="A388" s="4">
        <f>'No. To Text'!A388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 x14ac:dyDescent="0.2">
      <c r="A389" s="4">
        <f>'No. To Text'!A389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 x14ac:dyDescent="0.2">
      <c r="A390" s="4">
        <f>'No. To Text'!A390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 x14ac:dyDescent="0.2">
      <c r="A391" s="4">
        <f>'No. To Text'!A391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 x14ac:dyDescent="0.2">
      <c r="A392" s="4">
        <f>'No. To Text'!A392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 x14ac:dyDescent="0.2">
      <c r="A393" s="4">
        <f>'No. To Text'!A393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 x14ac:dyDescent="0.2">
      <c r="A394" s="4">
        <f>'No. To Text'!A394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 x14ac:dyDescent="0.2">
      <c r="A395" s="4">
        <f>'No. To Text'!A395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 x14ac:dyDescent="0.2">
      <c r="A396" s="4">
        <f>'No. To Text'!A396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 x14ac:dyDescent="0.2">
      <c r="A397" s="4">
        <f>'No. To Text'!A397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 x14ac:dyDescent="0.2">
      <c r="A398" s="4">
        <f>'No. To Text'!A398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 x14ac:dyDescent="0.2">
      <c r="A399" s="4">
        <f>'No. To Text'!A399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 x14ac:dyDescent="0.2">
      <c r="A400" s="4">
        <f>'No. To Text'!A400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 x14ac:dyDescent="0.2">
      <c r="A401" s="4">
        <f>'No. To Text'!A401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 x14ac:dyDescent="0.2">
      <c r="A402" s="4">
        <f>'No. To Text'!A402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 x14ac:dyDescent="0.2">
      <c r="A403" s="4">
        <f>'No. To Text'!A403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 x14ac:dyDescent="0.2">
      <c r="A404" s="4">
        <f>'No. To Text'!A404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 x14ac:dyDescent="0.2">
      <c r="A405" s="4">
        <f>'No. To Text'!A405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 x14ac:dyDescent="0.2">
      <c r="A406" s="4">
        <f>'No. To Text'!A406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 x14ac:dyDescent="0.2">
      <c r="A407" s="4">
        <f>'No. To Text'!A407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 x14ac:dyDescent="0.2">
      <c r="A408" s="4">
        <f>'No. To Text'!A408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 x14ac:dyDescent="0.2">
      <c r="A409" s="4">
        <f>'No. To Text'!A409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 x14ac:dyDescent="0.2">
      <c r="A410" s="4">
        <f>'No. To Text'!A410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 x14ac:dyDescent="0.2">
      <c r="A411" s="4">
        <f>'No. To Text'!A411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 x14ac:dyDescent="0.2">
      <c r="A412" s="4">
        <f>'No. To Text'!A412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 x14ac:dyDescent="0.2">
      <c r="A413" s="4">
        <f>'No. To Text'!A413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 x14ac:dyDescent="0.2">
      <c r="A414" s="4">
        <f>'No. To Text'!A414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 x14ac:dyDescent="0.2">
      <c r="A415" s="4">
        <f>'No. To Text'!A415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 x14ac:dyDescent="0.2">
      <c r="A416" s="4">
        <f>'No. To Text'!A416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 x14ac:dyDescent="0.2">
      <c r="A417" s="4">
        <f>'No. To Text'!A417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 x14ac:dyDescent="0.2">
      <c r="A418" s="4">
        <f>'No. To Text'!A418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 x14ac:dyDescent="0.2">
      <c r="A419" s="4">
        <f>'No. To Text'!A419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 x14ac:dyDescent="0.2">
      <c r="A420" s="4">
        <f>'No. To Text'!A420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 x14ac:dyDescent="0.2">
      <c r="A421" s="4">
        <f>'No. To Text'!A421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 x14ac:dyDescent="0.2">
      <c r="A422" s="4">
        <f>'No. To Text'!A422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 x14ac:dyDescent="0.2">
      <c r="A423" s="4">
        <f>'No. To Text'!A423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 x14ac:dyDescent="0.2">
      <c r="A424" s="4">
        <f>'No. To Text'!A424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 x14ac:dyDescent="0.2">
      <c r="A425" s="4">
        <f>'No. To Text'!A425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 x14ac:dyDescent="0.2">
      <c r="A426" s="4">
        <f>'No. To Text'!A426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 x14ac:dyDescent="0.2">
      <c r="A427" s="4">
        <f>'No. To Text'!A427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 x14ac:dyDescent="0.2">
      <c r="A428" s="4">
        <f>'No. To Text'!A428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 x14ac:dyDescent="0.2">
      <c r="A429" s="4">
        <f>'No. To Text'!A429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 x14ac:dyDescent="0.2">
      <c r="A430" s="4">
        <f>'No. To Text'!A430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 x14ac:dyDescent="0.2">
      <c r="A431" s="4">
        <f>'No. To Text'!A431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 x14ac:dyDescent="0.2">
      <c r="A432" s="4">
        <f>'No. To Text'!A432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 x14ac:dyDescent="0.2">
      <c r="A433" s="4">
        <f>'No. To Text'!A433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 x14ac:dyDescent="0.2">
      <c r="A434" s="4">
        <f>'No. To Text'!A434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 x14ac:dyDescent="0.2">
      <c r="A435" s="4">
        <f>'No. To Text'!A435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 x14ac:dyDescent="0.2">
      <c r="A436" s="4">
        <f>'No. To Text'!A436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 x14ac:dyDescent="0.2">
      <c r="A437" s="4">
        <f>'No. To Text'!A437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 x14ac:dyDescent="0.2">
      <c r="A438" s="4">
        <f>'No. To Text'!A438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 x14ac:dyDescent="0.2">
      <c r="A439" s="4">
        <f>'No. To Text'!A439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 x14ac:dyDescent="0.2">
      <c r="A440" s="4">
        <f>'No. To Text'!A440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 x14ac:dyDescent="0.2">
      <c r="A441" s="4">
        <f>'No. To Text'!A441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 x14ac:dyDescent="0.2">
      <c r="A442" s="4">
        <f>'No. To Text'!A442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 x14ac:dyDescent="0.2">
      <c r="A443" s="4">
        <f>'No. To Text'!A443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 x14ac:dyDescent="0.2">
      <c r="A444" s="4">
        <f>'No. To Text'!A444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 x14ac:dyDescent="0.2">
      <c r="A445" s="4">
        <f>'No. To Text'!A445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 x14ac:dyDescent="0.2">
      <c r="A446" s="4">
        <f>'No. To Text'!A446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 x14ac:dyDescent="0.2">
      <c r="A447" s="4">
        <f>'No. To Text'!A447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 x14ac:dyDescent="0.2">
      <c r="A448" s="4">
        <f>'No. To Text'!A448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 x14ac:dyDescent="0.2">
      <c r="A449" s="4">
        <f>'No. To Text'!A449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 x14ac:dyDescent="0.2">
      <c r="A450" s="4">
        <f>'No. To Text'!A450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 x14ac:dyDescent="0.2">
      <c r="A451" s="4">
        <f>'No. To Text'!A451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 x14ac:dyDescent="0.2">
      <c r="A452" s="4">
        <f>'No. To Text'!A452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 x14ac:dyDescent="0.2">
      <c r="A453" s="4">
        <f>'No. To Text'!A453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 x14ac:dyDescent="0.2">
      <c r="A454" s="4">
        <f>'No. To Text'!A454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 x14ac:dyDescent="0.2">
      <c r="A455" s="4">
        <f>'No. To Text'!A455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 x14ac:dyDescent="0.2">
      <c r="A456" s="4">
        <f>'No. To Text'!A456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 x14ac:dyDescent="0.2">
      <c r="A457" s="4">
        <f>'No. To Text'!A457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 x14ac:dyDescent="0.2">
      <c r="A458" s="4">
        <f>'No. To Text'!A458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 x14ac:dyDescent="0.2">
      <c r="A459" s="4">
        <f>'No. To Text'!A459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 x14ac:dyDescent="0.2">
      <c r="A460" s="4">
        <f>'No. To Text'!A460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 x14ac:dyDescent="0.2">
      <c r="A461" s="4">
        <f>'No. To Text'!A461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 x14ac:dyDescent="0.2">
      <c r="A462" s="4">
        <f>'No. To Text'!A462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 x14ac:dyDescent="0.2">
      <c r="A463" s="4">
        <f>'No. To Text'!A463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 x14ac:dyDescent="0.2">
      <c r="A464" s="4">
        <f>'No. To Text'!A464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 x14ac:dyDescent="0.2">
      <c r="A465" s="4">
        <f>'No. To Text'!A465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 x14ac:dyDescent="0.2">
      <c r="A466" s="4">
        <f>'No. To Text'!A466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 x14ac:dyDescent="0.2">
      <c r="A467" s="4">
        <f>'No. To Text'!A467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 x14ac:dyDescent="0.2">
      <c r="A468" s="4">
        <f>'No. To Text'!A468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 x14ac:dyDescent="0.2">
      <c r="A469" s="4">
        <f>'No. To Text'!A469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 x14ac:dyDescent="0.2">
      <c r="A470" s="4">
        <f>'No. To Text'!A470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 x14ac:dyDescent="0.2">
      <c r="A471" s="4">
        <f>'No. To Text'!A471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 x14ac:dyDescent="0.2">
      <c r="A472" s="4">
        <f>'No. To Text'!A472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 x14ac:dyDescent="0.2">
      <c r="A473" s="4">
        <f>'No. To Text'!A473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 x14ac:dyDescent="0.2">
      <c r="A474" s="4">
        <f>'No. To Text'!A474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 x14ac:dyDescent="0.2">
      <c r="A475" s="4">
        <f>'No. To Text'!A475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 x14ac:dyDescent="0.2">
      <c r="A476" s="4">
        <f>'No. To Text'!A476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 x14ac:dyDescent="0.2">
      <c r="A477" s="4">
        <f>'No. To Text'!A477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 x14ac:dyDescent="0.2">
      <c r="A478" s="4">
        <f>'No. To Text'!A478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 x14ac:dyDescent="0.2">
      <c r="A479" s="4">
        <f>'No. To Text'!A479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 x14ac:dyDescent="0.2">
      <c r="A480" s="4">
        <f>'No. To Text'!A480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 x14ac:dyDescent="0.2">
      <c r="A481" s="4">
        <f>'No. To Text'!A481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 x14ac:dyDescent="0.2">
      <c r="A482" s="4">
        <f>'No. To Text'!A482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 x14ac:dyDescent="0.2">
      <c r="A483" s="4">
        <f>'No. To Text'!A483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 x14ac:dyDescent="0.2">
      <c r="A484" s="4">
        <f>'No. To Text'!A484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 x14ac:dyDescent="0.2">
      <c r="A485" s="4">
        <f>'No. To Text'!A485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 x14ac:dyDescent="0.2">
      <c r="A486" s="4">
        <f>'No. To Text'!A486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 x14ac:dyDescent="0.2">
      <c r="A487" s="4">
        <f>'No. To Text'!A487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 x14ac:dyDescent="0.2">
      <c r="A488" s="4">
        <f>'No. To Text'!A488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 x14ac:dyDescent="0.2">
      <c r="A489" s="4">
        <f>'No. To Text'!A489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 x14ac:dyDescent="0.2">
      <c r="A490" s="4">
        <f>'No. To Text'!A490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 x14ac:dyDescent="0.2">
      <c r="A491" s="4">
        <f>'No. To Text'!A491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 x14ac:dyDescent="0.2">
      <c r="A492" s="4">
        <f>'No. To Text'!A492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 x14ac:dyDescent="0.2">
      <c r="A493" s="4">
        <f>'No. To Text'!A493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 x14ac:dyDescent="0.2">
      <c r="A494" s="4">
        <f>'No. To Text'!A494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 x14ac:dyDescent="0.2">
      <c r="A495" s="4">
        <f>'No. To Text'!A495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 x14ac:dyDescent="0.2">
      <c r="A496" s="4">
        <f>'No. To Text'!A496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 x14ac:dyDescent="0.2">
      <c r="A497" s="4">
        <f>'No. To Text'!A497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 x14ac:dyDescent="0.2">
      <c r="A498" s="4">
        <f>'No. To Text'!A498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 x14ac:dyDescent="0.2">
      <c r="A499" s="4">
        <f>'No. To Text'!A499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 x14ac:dyDescent="0.2">
      <c r="A500" s="4">
        <f>'No. To Text'!A500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 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> </v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 dollars  </v>
      </c>
      <c r="X500" t="s">
        <v>6218</v>
      </c>
      <c r="Y500" t="s">
        <v>6219</v>
      </c>
      <c r="Z500" t="str">
        <f t="shared" si="96"/>
        <v>Only</v>
      </c>
    </row>
    <row r="501" spans="1:26" x14ac:dyDescent="0.2">
      <c r="A501" s="4">
        <f>'No. To Text'!A501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 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 و قرشاً واحداً</v>
      </c>
      <c r="O501" s="17" t="s">
        <v>49</v>
      </c>
      <c r="P501" s="16" t="str">
        <f t="shared" si="94"/>
        <v xml:space="preserve"> </v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4.25" x14ac:dyDescent="0.2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5.625" hidden="1" customWidth="1"/>
    <col min="15" max="19" width="3.375" hidden="1" customWidth="1"/>
    <col min="20" max="20" width="90.875" style="9" hidden="1" customWidth="1"/>
    <col min="21" max="21" width="10.75" hidden="1" customWidth="1"/>
    <col min="22" max="22" width="0" hidden="1" customWidth="1"/>
    <col min="25" max="27" width="15.25" customWidth="1"/>
    <col min="30" max="30" width="37.625" bestFit="1" customWidth="1"/>
  </cols>
  <sheetData>
    <row r="1" spans="1:30" x14ac:dyDescent="0.2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 x14ac:dyDescent="0.2">
      <c r="A2" s="4">
        <f>Arabic!A2</f>
        <v>74272</v>
      </c>
      <c r="B2" s="4">
        <f>IF(A2&gt;999999999999.99,"Out Of Range",ROUND(A2,2))</f>
        <v>74272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74</v>
      </c>
      <c r="F2" s="5">
        <f t="shared" ref="F2" si="3">IF(A2&lt;=999999999999.99,TRUNC(B2-(C2*1000000000)-(D2*1000000)-(E2*1000),0),0)</f>
        <v>272</v>
      </c>
      <c r="G2" s="6">
        <f t="shared" ref="G2" si="4">IF(A2&lt;=999999999999.99,ROUND((B2-(C2*1000000000)-(D2*1000000)-(E2*1000)-F2),2),0)</f>
        <v>0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>seventy-four thousand</v>
      </c>
      <c r="K2" s="7" t="str">
        <f>IF(ISNA(VLOOKUP(F2,Data!$A$2:$T$1000,20,FALSE)),"",VLOOKUP(F2,Data!$A$2:$T$1000,20,FALSE))</f>
        <v xml:space="preserve">two hundred seventy-two </v>
      </c>
      <c r="L2" t="str">
        <f t="shared" ref="L2" si="5">IF(G2&lt;&gt;0,G2*100,"")</f>
        <v/>
      </c>
      <c r="M2" t="str">
        <f>IF(L2="","",IF(L2&gt;10,Settings!$B$14,IF(L2&gt;2,Settings!$B$14,IF(L2=2,Settings!$B$14,Settings!$B$13))))</f>
        <v/>
      </c>
      <c r="N2" s="8" t="str">
        <f>IF(A2&lt;=0.999,IF(L2=1,"one"&amp;O2&amp;M2,IF(L2=2,"two"&amp;O2&amp;M2,L2&amp;O2&amp;M2)),IF(L2=1,S2&amp;"one"&amp;O2&amp;M2,IF(L2=2,S2&amp;"two"&amp;O2&amp;M2,S2&amp;O2&amp;L2&amp;O2&amp;M2)))</f>
        <v xml:space="preserve">  </v>
      </c>
      <c r="O2" t="s">
        <v>49</v>
      </c>
      <c r="Q2" t="s">
        <v>49</v>
      </c>
      <c r="R2" t="s">
        <v>49</v>
      </c>
      <c r="S2" s="9" t="str">
        <f>IF(L2="",""," and ")</f>
        <v/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seventy-four thousand two hundred seventy-two  dollars  </v>
      </c>
      <c r="U2" t="str">
        <f>IF((C2+D2+E2+F2)&lt;1,"",IF(A2&lt;2,Settings!$B$11,Settings!$B$12))</f>
        <v>dollars</v>
      </c>
    </row>
    <row r="3" spans="1:30" x14ac:dyDescent="0.2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 and </v>
      </c>
      <c r="T3" s="9" t="str">
        <f t="shared" si="6"/>
        <v xml:space="preserve"> two cents</v>
      </c>
      <c r="U3" t="str">
        <f>IF((C3+D3+E3+F3)&lt;1,"",IF(A3&lt;2,Settings!$B$11,Settings!$B$12))</f>
        <v/>
      </c>
      <c r="W3" s="13"/>
      <c r="X3" s="13"/>
      <c r="Y3" s="37" t="s">
        <v>10243</v>
      </c>
      <c r="Z3" s="37"/>
      <c r="AA3" s="37"/>
      <c r="AB3" s="13"/>
      <c r="AC3" s="13"/>
      <c r="AD3" s="13" t="s">
        <v>6209</v>
      </c>
    </row>
    <row r="4" spans="1:30" x14ac:dyDescent="0.2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 and </v>
      </c>
      <c r="T4" s="9" t="str">
        <f t="shared" si="6"/>
        <v xml:space="preserve"> 99 cents</v>
      </c>
      <c r="U4" t="str">
        <f>IF((C4+D4+E4+F4)&lt;1,"",IF(A4&lt;2,Settings!$B$11,Settings!$B$12))</f>
        <v/>
      </c>
      <c r="W4" s="13"/>
      <c r="X4" s="13"/>
      <c r="Y4" s="37"/>
      <c r="Z4" s="37"/>
      <c r="AA4" s="37"/>
      <c r="AB4" s="13"/>
      <c r="AC4" s="13"/>
      <c r="AD4" s="13" t="s">
        <v>6210</v>
      </c>
    </row>
    <row r="5" spans="1:30" x14ac:dyDescent="0.2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 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 and  68 cents</v>
      </c>
      <c r="O5" t="s">
        <v>49</v>
      </c>
      <c r="Q5" t="s">
        <v>49</v>
      </c>
      <c r="R5" t="s">
        <v>49</v>
      </c>
      <c r="S5" s="9" t="str">
        <f t="shared" si="14"/>
        <v xml:space="preserve"> and </v>
      </c>
      <c r="T5" s="9" t="str">
        <f t="shared" si="6"/>
        <v xml:space="preserve"> one dollar and  68 cents</v>
      </c>
      <c r="U5" t="str">
        <f>IF((C5+D5+E5+F5)&lt;1,"",IF(A5&lt;2,Settings!$B$11,Settings!$B$12))</f>
        <v>dollar</v>
      </c>
      <c r="W5" s="13"/>
      <c r="X5" s="13"/>
      <c r="Y5" s="37"/>
      <c r="Z5" s="37"/>
      <c r="AA5" s="37"/>
      <c r="AB5" s="13"/>
      <c r="AC5" s="13"/>
      <c r="AD5" s="18">
        <v>1001633600</v>
      </c>
    </row>
    <row r="6" spans="1:30" ht="15" x14ac:dyDescent="0.25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 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 and one cent</v>
      </c>
      <c r="O6" t="s">
        <v>49</v>
      </c>
      <c r="Q6" t="s">
        <v>49</v>
      </c>
      <c r="R6" t="s">
        <v>49</v>
      </c>
      <c r="S6" s="9" t="str">
        <f t="shared" si="14"/>
        <v xml:space="preserve"> and </v>
      </c>
      <c r="T6" s="9" t="str">
        <f t="shared" si="6"/>
        <v xml:space="preserve"> one dollar and one cent</v>
      </c>
      <c r="U6" t="str">
        <f>IF((C6+D6+E6+F6)&lt;1,"",IF(A6&lt;2,Settings!$B$11,Settings!$B$12))</f>
        <v>dollar</v>
      </c>
      <c r="W6" s="13"/>
      <c r="X6" s="13"/>
      <c r="Y6" s="37"/>
      <c r="Z6" s="37"/>
      <c r="AA6" s="37"/>
      <c r="AB6" s="13"/>
      <c r="AC6" s="13"/>
      <c r="AD6" s="14" t="s">
        <v>6211</v>
      </c>
    </row>
    <row r="7" spans="1:30" x14ac:dyDescent="0.2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 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 and one cent</v>
      </c>
      <c r="O7" t="s">
        <v>49</v>
      </c>
      <c r="Q7" t="s">
        <v>49</v>
      </c>
      <c r="R7" t="s">
        <v>49</v>
      </c>
      <c r="S7" s="9" t="str">
        <f t="shared" si="14"/>
        <v xml:space="preserve"> and </v>
      </c>
      <c r="T7" s="9" t="str">
        <f t="shared" si="6"/>
        <v xml:space="preserve"> two dollars and one cent</v>
      </c>
      <c r="U7" t="str">
        <f>IF((C7+D7+E7+F7)&lt;1,"",IF(A7&lt;2,Settings!$B$11,Settings!$B$12))</f>
        <v>dollars</v>
      </c>
      <c r="W7" s="13"/>
      <c r="X7" s="13"/>
      <c r="Y7" s="37"/>
      <c r="Z7" s="37"/>
      <c r="AA7" s="37"/>
      <c r="AB7" s="13"/>
      <c r="AC7" s="13"/>
      <c r="AD7" s="13" t="s">
        <v>6212</v>
      </c>
    </row>
    <row r="8" spans="1:30" x14ac:dyDescent="0.2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 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 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 and </v>
      </c>
      <c r="T8" s="9" t="str">
        <f t="shared" si="6"/>
        <v xml:space="preserve"> two dollars and two cents</v>
      </c>
      <c r="U8" t="str">
        <f>IF((C8+D8+E8+F8)&lt;1,"",IF(A8&lt;2,Settings!$B$11,Settings!$B$12))</f>
        <v>dollars</v>
      </c>
      <c r="W8" s="13"/>
      <c r="X8" s="13"/>
      <c r="Y8" s="37"/>
      <c r="Z8" s="37"/>
      <c r="AA8" s="37"/>
      <c r="AB8" s="13"/>
      <c r="AC8" s="13"/>
      <c r="AD8" s="13" t="s">
        <v>6213</v>
      </c>
    </row>
    <row r="9" spans="1:30" x14ac:dyDescent="0.2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 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 and  8 cents</v>
      </c>
      <c r="O9" t="s">
        <v>49</v>
      </c>
      <c r="Q9" t="s">
        <v>49</v>
      </c>
      <c r="R9" t="s">
        <v>49</v>
      </c>
      <c r="S9" s="9" t="str">
        <f t="shared" si="14"/>
        <v xml:space="preserve"> and </v>
      </c>
      <c r="T9" s="9" t="str">
        <f t="shared" si="6"/>
        <v xml:space="preserve"> two dollars and  8 cents</v>
      </c>
      <c r="U9" t="str">
        <f>IF((C9+D9+E9+F9)&lt;1,"",IF(A9&lt;2,Settings!$B$11,Settings!$B$12))</f>
        <v>dollars</v>
      </c>
      <c r="W9" s="13"/>
      <c r="X9" s="13"/>
      <c r="Y9" s="37"/>
      <c r="Z9" s="37"/>
      <c r="AA9" s="37"/>
      <c r="AB9" s="13"/>
      <c r="AC9" s="13"/>
      <c r="AD9" s="13" t="s">
        <v>6214</v>
      </c>
    </row>
    <row r="10" spans="1:30" x14ac:dyDescent="0.2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 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 and 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 and </v>
      </c>
      <c r="T10" s="9" t="str">
        <f t="shared" si="6"/>
        <v xml:space="preserve"> three dollars and  46 cents</v>
      </c>
      <c r="U10" t="str">
        <f>IF((C10+D10+E10+F10)&lt;1,"",IF(A10&lt;2,Settings!$B$11,Settings!$B$12))</f>
        <v>dollars</v>
      </c>
      <c r="W10" s="13"/>
      <c r="X10" s="13"/>
      <c r="Y10" s="37"/>
      <c r="Z10" s="37"/>
      <c r="AA10" s="37"/>
      <c r="AB10" s="13"/>
      <c r="AC10" s="13"/>
      <c r="AD10" s="13"/>
    </row>
    <row r="11" spans="1:30" x14ac:dyDescent="0.2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 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 and 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 and </v>
      </c>
      <c r="T11" s="9" t="str">
        <f t="shared" si="6"/>
        <v xml:space="preserve"> seven dollars and 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38">
        <v>40906</v>
      </c>
      <c r="AD11" s="38"/>
    </row>
    <row r="12" spans="1:30" x14ac:dyDescent="0.2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 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 and 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 and </v>
      </c>
      <c r="T12" s="9" t="str">
        <f t="shared" si="6"/>
        <v xml:space="preserve"> nine dollars and 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 x14ac:dyDescent="0.2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 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>  </v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 nineteen dollars  </v>
      </c>
      <c r="U13" t="str">
        <f>IF((C13+D13+E13+F13)&lt;1,"",IF(A13&lt;2,Settings!$B$11,Settings!$B$12))</f>
        <v>dollars</v>
      </c>
      <c r="W13" s="36" t="s">
        <v>6215</v>
      </c>
      <c r="X13" s="36"/>
      <c r="Y13" s="36"/>
      <c r="Z13" s="36"/>
      <c r="AA13" s="36"/>
      <c r="AB13" s="36"/>
      <c r="AC13" s="36"/>
      <c r="AD13" s="36"/>
    </row>
    <row r="14" spans="1:30" x14ac:dyDescent="0.2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 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 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 and </v>
      </c>
      <c r="T14" s="9" t="str">
        <f t="shared" si="6"/>
        <v xml:space="preserve"> ten dollars and one cent</v>
      </c>
      <c r="U14" t="str">
        <f>IF((C14+D14+E14+F14)&lt;1,"",IF(A14&lt;2,Settings!$B$11,Settings!$B$12))</f>
        <v>dollars</v>
      </c>
      <c r="W14" s="36"/>
      <c r="X14" s="36"/>
      <c r="Y14" s="36"/>
      <c r="Z14" s="36"/>
      <c r="AA14" s="36"/>
      <c r="AB14" s="36"/>
      <c r="AC14" s="36"/>
      <c r="AD14" s="36"/>
    </row>
    <row r="15" spans="1:30" x14ac:dyDescent="0.2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 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 and 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 and </v>
      </c>
      <c r="T15" s="9" t="str">
        <f t="shared" si="6"/>
        <v xml:space="preserve"> fifteen dollars and  60 cents</v>
      </c>
      <c r="U15" t="str">
        <f>IF((C15+D15+E15+F15)&lt;1,"",IF(A15&lt;2,Settings!$B$11,Settings!$B$12))</f>
        <v>dollars</v>
      </c>
      <c r="W15" s="36"/>
      <c r="X15" s="36"/>
      <c r="Y15" s="36"/>
      <c r="Z15" s="36"/>
      <c r="AA15" s="36"/>
      <c r="AB15" s="36"/>
      <c r="AC15" s="36"/>
      <c r="AD15" s="36"/>
    </row>
    <row r="16" spans="1:30" ht="15" x14ac:dyDescent="0.2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 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 and 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 and </v>
      </c>
      <c r="T16" s="9" t="str">
        <f t="shared" si="6"/>
        <v xml:space="preserve"> one hundred dollars and  28 cents</v>
      </c>
      <c r="U16" t="str">
        <f>IF((C16+D16+E16+F16)&lt;1,"",IF(A16&lt;2,Settings!$B$11,Settings!$B$12))</f>
        <v>dollars</v>
      </c>
      <c r="W16" s="39" t="s">
        <v>6216</v>
      </c>
      <c r="X16" s="39"/>
      <c r="Y16" s="39"/>
      <c r="Z16" s="39"/>
      <c r="AA16" s="39"/>
      <c r="AB16" s="39"/>
      <c r="AC16" s="39"/>
      <c r="AD16" s="39"/>
    </row>
    <row r="17" spans="1:30" ht="15" x14ac:dyDescent="0.2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 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>  </v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 nine hundred fifty-seven dollars  </v>
      </c>
      <c r="U17" t="str">
        <f>IF((C17+D17+E17+F17)&lt;1,"",IF(A17&lt;2,Settings!$B$11,Settings!$B$12))</f>
        <v>dollars</v>
      </c>
      <c r="W17" s="39" t="s">
        <v>6217</v>
      </c>
      <c r="X17" s="39"/>
      <c r="Y17" s="39"/>
      <c r="Z17" s="39"/>
      <c r="AA17" s="39"/>
      <c r="AB17" s="39"/>
      <c r="AC17" s="39"/>
      <c r="AD17" s="39"/>
    </row>
    <row r="18" spans="1:30" x14ac:dyDescent="0.2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 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 and 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 and </v>
      </c>
      <c r="T18" s="9" t="str">
        <f t="shared" si="6"/>
        <v xml:space="preserve"> one thousand one  dollars and  12 cents</v>
      </c>
      <c r="U18" t="str">
        <f>IF((C18+D18+E18+F18)&lt;1,"",IF(A18&lt;2,Settings!$B$11,Settings!$B$12))</f>
        <v>dollars</v>
      </c>
    </row>
    <row r="19" spans="1:30" ht="20.25" x14ac:dyDescent="0.2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 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 and 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 and </v>
      </c>
      <c r="T19" s="9" t="str">
        <f t="shared" si="6"/>
        <v xml:space="preserve"> one thousand two  dollars and  11 cents</v>
      </c>
      <c r="U19" t="str">
        <f>IF((C19+D19+E19+F19)&lt;1,"",IF(A19&lt;2,Settings!$B$11,Settings!$B$12))</f>
        <v>dollars</v>
      </c>
      <c r="W19" s="36" t="s">
        <v>10239</v>
      </c>
      <c r="X19" s="36"/>
      <c r="Y19" s="36"/>
      <c r="Z19" s="36"/>
      <c r="AA19" s="36"/>
      <c r="AB19" s="36"/>
      <c r="AC19" s="36"/>
      <c r="AD19" s="36"/>
    </row>
    <row r="20" spans="1:30" x14ac:dyDescent="0.2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 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 and 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 and </v>
      </c>
      <c r="T20" s="9" t="str">
        <f t="shared" si="6"/>
        <v xml:space="preserve"> one thousand two hundred forty  dollars and  60 cents</v>
      </c>
      <c r="U20" t="str">
        <f>IF((C20+D20+E20+F20)&lt;1,"",IF(A20&lt;2,Settings!$B$11,Settings!$B$12))</f>
        <v>dollars</v>
      </c>
    </row>
    <row r="21" spans="1:30" x14ac:dyDescent="0.2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 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 and 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 and 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 one thousand nine hundred thirty-one  dollars and  75 cents</v>
      </c>
      <c r="U21" t="str">
        <f>IF((C21+D21+E21+F21)&lt;1,"",IF(A21&lt;2,Settings!$B$11,Settings!$B$12))</f>
        <v>dollars</v>
      </c>
    </row>
    <row r="22" spans="1:30" x14ac:dyDescent="0.2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 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 and 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 two thousand  dollars and one cent</v>
      </c>
      <c r="U22" t="str">
        <f>IF((C22+D22+E22+F22)&lt;1,"",IF(A22&lt;2,Settings!$B$11,Settings!$B$12))</f>
        <v>dollars</v>
      </c>
    </row>
    <row r="23" spans="1:30" x14ac:dyDescent="0.2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 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 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 and </v>
      </c>
      <c r="T23" s="9" t="str">
        <f t="shared" si="16"/>
        <v xml:space="preserve"> two thousand eight  dollars and two cents</v>
      </c>
      <c r="U23" t="str">
        <f>IF((C23+D23+E23+F23)&lt;1,"",IF(A23&lt;2,Settings!$B$11,Settings!$B$12))</f>
        <v>dollars</v>
      </c>
    </row>
    <row r="24" spans="1:30" x14ac:dyDescent="0.2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 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 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 and </v>
      </c>
      <c r="T24" s="9" t="str">
        <f t="shared" si="16"/>
        <v xml:space="preserve"> three thousand thirty-three  dollars and two cents</v>
      </c>
      <c r="U24" t="str">
        <f>IF((C24+D24+E24+F24)&lt;1,"",IF(A24&lt;2,Settings!$B$11,Settings!$B$12))</f>
        <v>dollars</v>
      </c>
    </row>
    <row r="25" spans="1:30" x14ac:dyDescent="0.2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 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 and 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 and </v>
      </c>
      <c r="T25" s="9" t="str">
        <f t="shared" si="16"/>
        <v xml:space="preserve"> six thousand nine hundred seventy-one  dollars and  12 cents</v>
      </c>
      <c r="U25" t="str">
        <f>IF((C25+D25+E25+F25)&lt;1,"",IF(A25&lt;2,Settings!$B$11,Settings!$B$12))</f>
        <v>dollars</v>
      </c>
    </row>
    <row r="26" spans="1:30" x14ac:dyDescent="0.2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 and 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 and </v>
      </c>
      <c r="T26" s="9" t="str">
        <f t="shared" si="16"/>
        <v xml:space="preserve"> ten thousand  dollars and  66 cents</v>
      </c>
      <c r="U26" t="str">
        <f>IF((C26+D26+E26+F26)&lt;1,"",IF(A26&lt;2,Settings!$B$11,Settings!$B$12))</f>
        <v>dollars</v>
      </c>
    </row>
    <row r="27" spans="1:30" x14ac:dyDescent="0.2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>  </v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 ten thousand  dollars  </v>
      </c>
      <c r="U27" t="str">
        <f>IF((C27+D27+E27+F27)&lt;1,"",IF(A27&lt;2,Settings!$B$11,Settings!$B$12))</f>
        <v>dollars</v>
      </c>
    </row>
    <row r="28" spans="1:30" x14ac:dyDescent="0.2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 and 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 and </v>
      </c>
      <c r="T28" s="9" t="str">
        <f t="shared" si="16"/>
        <v xml:space="preserve"> forty-two thousand  dollars and  26 cents</v>
      </c>
      <c r="U28" t="str">
        <f>IF((C28+D28+E28+F28)&lt;1,"",IF(A28&lt;2,Settings!$B$11,Settings!$B$12))</f>
        <v>dollars</v>
      </c>
    </row>
    <row r="29" spans="1:30" x14ac:dyDescent="0.2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 and 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 and </v>
      </c>
      <c r="T29" s="9" t="str">
        <f t="shared" si="16"/>
        <v xml:space="preserve"> forty-two thousand  dollars and  62 cents</v>
      </c>
      <c r="U29" t="str">
        <f>IF((C29+D29+E29+F29)&lt;1,"",IF(A29&lt;2,Settings!$B$11,Settings!$B$12))</f>
        <v>dollars</v>
      </c>
    </row>
    <row r="30" spans="1:30" x14ac:dyDescent="0.2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 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 and 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 and </v>
      </c>
      <c r="T30" s="9" t="str">
        <f t="shared" si="16"/>
        <v xml:space="preserve"> forty-two thousand five  dollars and  99 cents</v>
      </c>
      <c r="U30" t="str">
        <f>IF((C30+D30+E30+F30)&lt;1,"",IF(A30&lt;2,Settings!$B$11,Settings!$B$12))</f>
        <v>dollars</v>
      </c>
    </row>
    <row r="31" spans="1:30" x14ac:dyDescent="0.2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 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 and 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 and </v>
      </c>
      <c r="T31" s="9" t="str">
        <f t="shared" si="16"/>
        <v xml:space="preserve"> ninty-nine thousand nine hundred ninty-nine  dollars and  99 cents</v>
      </c>
      <c r="U31" t="str">
        <f>IF((C31+D31+E31+F31)&lt;1,"",IF(A31&lt;2,Settings!$B$11,Settings!$B$12))</f>
        <v>dollars</v>
      </c>
    </row>
    <row r="32" spans="1:30" x14ac:dyDescent="0.2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 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 and 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 and </v>
      </c>
      <c r="T32" s="9" t="str">
        <f t="shared" si="16"/>
        <v xml:space="preserve"> one hundred one thousand three hundred  dollars and  12 cents</v>
      </c>
      <c r="U32" t="str">
        <f>IF((C32+D32+E32+F32)&lt;1,"",IF(A32&lt;2,Settings!$B$11,Settings!$B$12))</f>
        <v>dollars</v>
      </c>
    </row>
    <row r="33" spans="1:21" x14ac:dyDescent="0.2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 and 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 and </v>
      </c>
      <c r="T33" s="9" t="str">
        <f t="shared" si="16"/>
        <v xml:space="preserve"> one hundred nine thousand  dollars and  14 cents</v>
      </c>
      <c r="U33" t="str">
        <f>IF((C33+D33+E33+F33)&lt;1,"",IF(A33&lt;2,Settings!$B$11,Settings!$B$12))</f>
        <v>dollars</v>
      </c>
    </row>
    <row r="34" spans="1:21" x14ac:dyDescent="0.2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 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 and 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 and </v>
      </c>
      <c r="T34" s="9" t="str">
        <f t="shared" si="16"/>
        <v xml:space="preserve"> one hundred ten thousand twenty  dollars and  66 cents</v>
      </c>
      <c r="U34" t="str">
        <f>IF((C34+D34+E34+F34)&lt;1,"",IF(A34&lt;2,Settings!$B$11,Settings!$B$12))</f>
        <v>dollars</v>
      </c>
    </row>
    <row r="35" spans="1:21" x14ac:dyDescent="0.2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 and 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 and </v>
      </c>
      <c r="T35" s="9" t="str">
        <f t="shared" si="16"/>
        <v xml:space="preserve"> five hundred eighty thousand  dollars and  19 cents</v>
      </c>
      <c r="U35" t="str">
        <f>IF((C35+D35+E35+F35)&lt;1,"",IF(A35&lt;2,Settings!$B$11,Settings!$B$12))</f>
        <v>dollars</v>
      </c>
    </row>
    <row r="36" spans="1:21" x14ac:dyDescent="0.2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 and 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 and </v>
      </c>
      <c r="T36" s="9" t="str">
        <f t="shared" si="16"/>
        <v xml:space="preserve"> six hundred seventy-one thousand  dollars and  77 cents</v>
      </c>
      <c r="U36" t="str">
        <f>IF((C36+D36+E36+F36)&lt;1,"",IF(A36&lt;2,Settings!$B$11,Settings!$B$12))</f>
        <v>dollars</v>
      </c>
    </row>
    <row r="37" spans="1:21" x14ac:dyDescent="0.2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 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 and 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 and </v>
      </c>
      <c r="T37" s="9" t="str">
        <f t="shared" si="16"/>
        <v xml:space="preserve"> six hundred seventy-one thousand two hundred fifty-nine  dollars and  60 cents</v>
      </c>
      <c r="U37" t="str">
        <f>IF((C37+D37+E37+F37)&lt;1,"",IF(A37&lt;2,Settings!$B$11,Settings!$B$12))</f>
        <v>dollars</v>
      </c>
    </row>
    <row r="38" spans="1:21" x14ac:dyDescent="0.2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 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 and 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 and </v>
      </c>
      <c r="T38" s="9" t="str">
        <f t="shared" si="16"/>
        <v xml:space="preserve"> one million one thousand one  dollars and  88 cents</v>
      </c>
      <c r="U38" t="str">
        <f>IF((C38+D38+E38+F38)&lt;1,"",IF(A38&lt;2,Settings!$B$11,Settings!$B$12))</f>
        <v>dollars</v>
      </c>
    </row>
    <row r="39" spans="1:21" x14ac:dyDescent="0.2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 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 and 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 and </v>
      </c>
      <c r="T39" s="9" t="str">
        <f t="shared" si="16"/>
        <v xml:space="preserve"> one million twenty thousand one hundred two  dollars and  67 cents</v>
      </c>
      <c r="U39" t="str">
        <f>IF((C39+D39+E39+F39)&lt;1,"",IF(A39&lt;2,Settings!$B$11,Settings!$B$12))</f>
        <v>dollars</v>
      </c>
    </row>
    <row r="40" spans="1:21" x14ac:dyDescent="0.2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 and 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 and </v>
      </c>
      <c r="T40" s="9" t="str">
        <f t="shared" si="16"/>
        <v xml:space="preserve"> eight million   dollars and  14 cents</v>
      </c>
      <c r="U40" t="str">
        <f>IF((C40+D40+E40+F40)&lt;1,"",IF(A40&lt;2,Settings!$B$11,Settings!$B$12))</f>
        <v>dollars</v>
      </c>
    </row>
    <row r="41" spans="1:21" x14ac:dyDescent="0.2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 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 and 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 and </v>
      </c>
      <c r="T41" s="9" t="str">
        <f t="shared" si="16"/>
        <v xml:space="preserve"> eight million five hundred twenty-one thousand four hundred seventy-six  dollars and  67 cents</v>
      </c>
      <c r="U41" t="str">
        <f>IF((C41+D41+E41+F41)&lt;1,"",IF(A41&lt;2,Settings!$B$11,Settings!$B$12))</f>
        <v>dollars</v>
      </c>
    </row>
    <row r="42" spans="1:21" x14ac:dyDescent="0.2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 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 and 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 and </v>
      </c>
      <c r="T42" s="9" t="str">
        <f t="shared" si="16"/>
        <v xml:space="preserve"> nine million two hundred fifty-six thousand three hundred twenty-one  dollars and  25 cents</v>
      </c>
      <c r="U42" t="str">
        <f>IF((C42+D42+E42+F42)&lt;1,"",IF(A42&lt;2,Settings!$B$11,Settings!$B$12))</f>
        <v>dollars</v>
      </c>
    </row>
    <row r="43" spans="1:21" x14ac:dyDescent="0.2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 and 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 and </v>
      </c>
      <c r="T43" s="9" t="str">
        <f t="shared" si="16"/>
        <v xml:space="preserve"> twelve million five hundred twenty thousand  dollars and  14 cents</v>
      </c>
      <c r="U43" t="str">
        <f>IF((C43+D43+E43+F43)&lt;1,"",IF(A43&lt;2,Settings!$B$11,Settings!$B$12))</f>
        <v>dollars</v>
      </c>
    </row>
    <row r="44" spans="1:21" x14ac:dyDescent="0.2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 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 and 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 and </v>
      </c>
      <c r="T44" s="9" t="str">
        <f t="shared" si="16"/>
        <v xml:space="preserve"> one hundred fifty-nine million three hundred twenty-five thousand four hundred eighty-seven  dollars and  16 cents</v>
      </c>
      <c r="U44" t="str">
        <f>IF((C44+D44+E44+F44)&lt;1,"",IF(A44&lt;2,Settings!$B$11,Settings!$B$12))</f>
        <v>dollars</v>
      </c>
    </row>
    <row r="45" spans="1:21" x14ac:dyDescent="0.2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 and 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 and </v>
      </c>
      <c r="T45" s="9" t="str">
        <f t="shared" si="16"/>
        <v xml:space="preserve"> six hundred seventy million   dollars and  11 cents</v>
      </c>
      <c r="U45" t="str">
        <f>IF((C45+D45+E45+F45)&lt;1,"",IF(A45&lt;2,Settings!$B$11,Settings!$B$12))</f>
        <v>dollars</v>
      </c>
    </row>
    <row r="46" spans="1:21" x14ac:dyDescent="0.2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 and 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 and </v>
      </c>
      <c r="T46" s="9" t="str">
        <f t="shared" si="16"/>
        <v xml:space="preserve"> six hundred seventy million one thousand  dollars and  88 cents</v>
      </c>
      <c r="U46" t="str">
        <f>IF((C46+D46+E46+F46)&lt;1,"",IF(A46&lt;2,Settings!$B$11,Settings!$B$12))</f>
        <v>dollars</v>
      </c>
    </row>
    <row r="47" spans="1:21" x14ac:dyDescent="0.2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 and 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 and </v>
      </c>
      <c r="T47" s="9" t="str">
        <f t="shared" si="16"/>
        <v>one billion    dollars and  12 cents</v>
      </c>
      <c r="U47" t="str">
        <f>IF((C47+D47+E47+F47)&lt;1,"",IF(A47&lt;2,Settings!$B$11,Settings!$B$12))</f>
        <v>dollars</v>
      </c>
    </row>
    <row r="48" spans="1:21" x14ac:dyDescent="0.2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 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 and 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 and </v>
      </c>
      <c r="T48" s="9" t="str">
        <f t="shared" si="16"/>
        <v>one billion  six hundred sixty thousand nine  dollars and  25 cents</v>
      </c>
      <c r="U48" t="str">
        <f>IF((C48+D48+E48+F48)&lt;1,"",IF(A48&lt;2,Settings!$B$11,Settings!$B$12))</f>
        <v>dollars</v>
      </c>
    </row>
    <row r="49" spans="1:21" x14ac:dyDescent="0.2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 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 and 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 and </v>
      </c>
      <c r="T49" s="9" t="str">
        <f t="shared" si="16"/>
        <v>ten billion   one hundred  dollars and  13 cents</v>
      </c>
      <c r="U49" t="str">
        <f>IF((C49+D49+E49+F49)&lt;1,"",IF(A49&lt;2,Settings!$B$11,Settings!$B$12))</f>
        <v>dollars</v>
      </c>
    </row>
    <row r="50" spans="1:21" x14ac:dyDescent="0.2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 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 and 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 and </v>
      </c>
      <c r="T50" s="9" t="str">
        <f t="shared" si="16"/>
        <v>ten billion two hundred fifty-eight million seven hundred forty-six thousand two hundred two  dollars and  14 cents</v>
      </c>
      <c r="U50" t="str">
        <f>IF((C50+D50+E50+F50)&lt;1,"",IF(A50&lt;2,Settings!$B$11,Settings!$B$12))</f>
        <v>dollars</v>
      </c>
    </row>
    <row r="51" spans="1:21" x14ac:dyDescent="0.2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 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 and 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 and </v>
      </c>
      <c r="T51" s="9" t="str">
        <f t="shared" si="16"/>
        <v xml:space="preserve"> one hundred forty-five thousand seven hundred thirty-seven  dollars and  38 cents</v>
      </c>
      <c r="U51" t="str">
        <f>IF((C51+D51+E51+F51)&lt;1,"",IF(A51&lt;2,Settings!$B$11,Settings!$B$12))</f>
        <v>dollars</v>
      </c>
    </row>
    <row r="52" spans="1:21" x14ac:dyDescent="0.2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 and 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 and </v>
      </c>
      <c r="T52" s="9" t="str">
        <f t="shared" si="16"/>
        <v>two billion    dollars and  25 cents</v>
      </c>
      <c r="U52" t="str">
        <f>IF((C52+D52+E52+F52)&lt;1,"",IF(A52&lt;2,Settings!$B$11,Settings!$B$12))</f>
        <v>dollars</v>
      </c>
    </row>
    <row r="53" spans="1:21" x14ac:dyDescent="0.2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> </v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 x14ac:dyDescent="0.2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> </v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 x14ac:dyDescent="0.2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> </v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 x14ac:dyDescent="0.2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> </v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 x14ac:dyDescent="0.2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> </v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 x14ac:dyDescent="0.2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> </v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 x14ac:dyDescent="0.2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> </v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 x14ac:dyDescent="0.2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> </v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 x14ac:dyDescent="0.2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 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>  </v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 five dollars  </v>
      </c>
      <c r="U61" t="str">
        <f>IF((C61+D61+E61+F61)&lt;1,"",IF(A61&lt;2,Settings!$B$11,Settings!$B$12))</f>
        <v>dollars</v>
      </c>
    </row>
    <row r="62" spans="1:21" x14ac:dyDescent="0.2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 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 and 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 and </v>
      </c>
      <c r="T62" s="9" t="str">
        <f t="shared" si="16"/>
        <v xml:space="preserve"> five dollars and  25 cents</v>
      </c>
      <c r="U62" t="str">
        <f>IF((C62+D62+E62+F62)&lt;1,"",IF(A62&lt;2,Settings!$B$11,Settings!$B$12))</f>
        <v>dollars</v>
      </c>
    </row>
    <row r="63" spans="1:21" x14ac:dyDescent="0.2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 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 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 and </v>
      </c>
      <c r="T63" s="9" t="str">
        <f t="shared" si="16"/>
        <v xml:space="preserve"> five dollars and two cents</v>
      </c>
      <c r="U63" t="str">
        <f>IF((C63+D63+E63+F63)&lt;1,"",IF(A63&lt;2,Settings!$B$11,Settings!$B$12))</f>
        <v>dollars</v>
      </c>
    </row>
    <row r="64" spans="1:21" x14ac:dyDescent="0.2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 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>  </v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 two dollars  </v>
      </c>
      <c r="U64" t="str">
        <f>IF((C64+D64+E64+F64)&lt;1,"",IF(A64&lt;2,Settings!$B$11,Settings!$B$12))</f>
        <v>dollars</v>
      </c>
    </row>
    <row r="65" spans="1:21" x14ac:dyDescent="0.2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 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>  </v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 two hundred fourteen dollars  </v>
      </c>
      <c r="U65" t="str">
        <f>IF((C65+D65+E65+F65)&lt;1,"",IF(A65&lt;2,Settings!$B$11,Settings!$B$12))</f>
        <v>dollars</v>
      </c>
    </row>
    <row r="66" spans="1:21" x14ac:dyDescent="0.2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> </v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 x14ac:dyDescent="0.2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>  </v>
      </c>
      <c r="U67" t="str">
        <f>IF((C67+D67+E67+F67)&lt;1,"",IF(A67&lt;2,Settings!$B$11,Settings!$B$12))</f>
        <v/>
      </c>
    </row>
    <row r="68" spans="1:21" x14ac:dyDescent="0.2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> </v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>  </v>
      </c>
      <c r="U68" t="str">
        <f>IF((C68+D68+E68+F68)&lt;1,"",IF(A68&lt;2,Settings!$B$11,Settings!$B$12))</f>
        <v/>
      </c>
    </row>
    <row r="69" spans="1:21" x14ac:dyDescent="0.2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> </v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>  </v>
      </c>
      <c r="U69" t="str">
        <f>IF((C69+D69+E69+F69)&lt;1,"",IF(A69&lt;2,Settings!$B$11,Settings!$B$12))</f>
        <v/>
      </c>
    </row>
    <row r="70" spans="1:21" x14ac:dyDescent="0.2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> </v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>  </v>
      </c>
      <c r="U70" t="str">
        <f>IF((C70+D70+E70+F70)&lt;1,"",IF(A70&lt;2,Settings!$B$11,Settings!$B$12))</f>
        <v/>
      </c>
    </row>
    <row r="71" spans="1:21" x14ac:dyDescent="0.2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> </v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>  </v>
      </c>
      <c r="U71" t="str">
        <f>IF((C71+D71+E71+F71)&lt;1,"",IF(A71&lt;2,Settings!$B$11,Settings!$B$12))</f>
        <v/>
      </c>
    </row>
    <row r="72" spans="1:21" x14ac:dyDescent="0.2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 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>  </v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 two hundred fifty-eight dollars  </v>
      </c>
      <c r="U72" t="str">
        <f>IF((C72+D72+E72+F72)&lt;1,"",IF(A72&lt;2,Settings!$B$11,Settings!$B$12))</f>
        <v>dollars</v>
      </c>
    </row>
    <row r="73" spans="1:21" x14ac:dyDescent="0.2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 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>  </v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 eight hundred eighty dollars  </v>
      </c>
      <c r="U73" t="str">
        <f>IF((C73+D73+E73+F73)&lt;1,"",IF(A73&lt;2,Settings!$B$11,Settings!$B$12))</f>
        <v>dollars</v>
      </c>
    </row>
    <row r="74" spans="1:21" x14ac:dyDescent="0.2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 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>  </v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 eighty dollars  </v>
      </c>
      <c r="U74" t="str">
        <f>IF((C74+D74+E74+F74)&lt;1,"",IF(A74&lt;2,Settings!$B$11,Settings!$B$12))</f>
        <v>dollars</v>
      </c>
    </row>
    <row r="75" spans="1:21" x14ac:dyDescent="0.2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 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>  </v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 thirty dollars  </v>
      </c>
      <c r="U75" t="str">
        <f>IF((C75+D75+E75+F75)&lt;1,"",IF(A75&lt;2,Settings!$B$11,Settings!$B$12))</f>
        <v>dollars</v>
      </c>
    </row>
    <row r="76" spans="1:21" x14ac:dyDescent="0.2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 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 and 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 and </v>
      </c>
      <c r="T76" s="9" t="str">
        <f t="shared" si="16"/>
        <v xml:space="preserve"> thirty dollars and  50 cents</v>
      </c>
      <c r="U76" t="str">
        <f>IF((C76+D76+E76+F76)&lt;1,"",IF(A76&lt;2,Settings!$B$11,Settings!$B$12))</f>
        <v>dollars</v>
      </c>
    </row>
    <row r="77" spans="1:21" x14ac:dyDescent="0.2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 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 and  5 cents</v>
      </c>
      <c r="O77" t="s">
        <v>49</v>
      </c>
      <c r="Q77" t="s">
        <v>49</v>
      </c>
      <c r="R77" t="s">
        <v>49</v>
      </c>
      <c r="S77" s="9" t="str">
        <f t="shared" si="24"/>
        <v xml:space="preserve"> and </v>
      </c>
      <c r="T77" s="9" t="str">
        <f t="shared" si="16"/>
        <v xml:space="preserve"> thirty dollars and  5 cents</v>
      </c>
      <c r="U77" t="str">
        <f>IF((C77+D77+E77+F77)&lt;1,"",IF(A77&lt;2,Settings!$B$11,Settings!$B$12))</f>
        <v>dollars</v>
      </c>
    </row>
    <row r="78" spans="1:21" x14ac:dyDescent="0.2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 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 and  3 cents</v>
      </c>
      <c r="O78" t="s">
        <v>49</v>
      </c>
      <c r="Q78" t="s">
        <v>49</v>
      </c>
      <c r="R78" t="s">
        <v>49</v>
      </c>
      <c r="S78" s="9" t="str">
        <f t="shared" si="24"/>
        <v xml:space="preserve"> and </v>
      </c>
      <c r="T78" s="9" t="str">
        <f t="shared" si="16"/>
        <v xml:space="preserve"> fifty dollars and  3 cents</v>
      </c>
      <c r="U78" t="str">
        <f>IF((C78+D78+E78+F78)&lt;1,"",IF(A78&lt;2,Settings!$B$11,Settings!$B$12))</f>
        <v>dollars</v>
      </c>
    </row>
    <row r="79" spans="1:21" x14ac:dyDescent="0.2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 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 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 and </v>
      </c>
      <c r="T79" s="9" t="str">
        <f t="shared" si="16"/>
        <v xml:space="preserve"> fifty dollars and two cents</v>
      </c>
      <c r="U79" t="str">
        <f>IF((C79+D79+E79+F79)&lt;1,"",IF(A79&lt;2,Settings!$B$11,Settings!$B$12))</f>
        <v>dollars</v>
      </c>
    </row>
    <row r="80" spans="1:21" x14ac:dyDescent="0.2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> </v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>  </v>
      </c>
      <c r="U80" t="str">
        <f>IF((C80+D80+E80+F80)&lt;1,"",IF(A80&lt;2,Settings!$B$11,Settings!$B$12))</f>
        <v/>
      </c>
    </row>
    <row r="81" spans="1:21" x14ac:dyDescent="0.2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> </v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>  </v>
      </c>
      <c r="U81" t="str">
        <f>IF((C81+D81+E81+F81)&lt;1,"",IF(A81&lt;2,Settings!$B$11,Settings!$B$12))</f>
        <v/>
      </c>
    </row>
    <row r="82" spans="1:21" x14ac:dyDescent="0.2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> </v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>  </v>
      </c>
      <c r="U82" t="str">
        <f>IF((C82+D82+E82+F82)&lt;1,"",IF(A82&lt;2,Settings!$B$11,Settings!$B$12))</f>
        <v/>
      </c>
    </row>
    <row r="83" spans="1:21" x14ac:dyDescent="0.2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> </v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>  </v>
      </c>
      <c r="U83" t="str">
        <f>IF((C83+D83+E83+F83)&lt;1,"",IF(A83&lt;2,Settings!$B$11,Settings!$B$12))</f>
        <v/>
      </c>
    </row>
    <row r="84" spans="1:21" x14ac:dyDescent="0.2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> </v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>  </v>
      </c>
      <c r="U84" t="str">
        <f>IF((C84+D84+E84+F84)&lt;1,"",IF(A84&lt;2,Settings!$B$11,Settings!$B$12))</f>
        <v/>
      </c>
    </row>
    <row r="85" spans="1:21" x14ac:dyDescent="0.2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> </v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>  </v>
      </c>
      <c r="U85" t="str">
        <f>IF((C85+D85+E85+F85)&lt;1,"",IF(A85&lt;2,Settings!$B$11,Settings!$B$12))</f>
        <v/>
      </c>
    </row>
    <row r="86" spans="1:21" x14ac:dyDescent="0.2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> </v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>  </v>
      </c>
      <c r="U86" t="str">
        <f>IF((C86+D86+E86+F86)&lt;1,"",IF(A86&lt;2,Settings!$B$11,Settings!$B$12))</f>
        <v/>
      </c>
    </row>
    <row r="87" spans="1:21" x14ac:dyDescent="0.2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> </v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 x14ac:dyDescent="0.2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> </v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 x14ac:dyDescent="0.2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> </v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 x14ac:dyDescent="0.2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> </v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 x14ac:dyDescent="0.2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> </v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 x14ac:dyDescent="0.2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> </v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 x14ac:dyDescent="0.2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> </v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 x14ac:dyDescent="0.2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> </v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 x14ac:dyDescent="0.2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> </v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 x14ac:dyDescent="0.2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> </v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 x14ac:dyDescent="0.2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> </v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 x14ac:dyDescent="0.2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> </v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 x14ac:dyDescent="0.2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> </v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 x14ac:dyDescent="0.2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> </v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 x14ac:dyDescent="0.2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> </v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 x14ac:dyDescent="0.2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> </v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 x14ac:dyDescent="0.2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> </v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 x14ac:dyDescent="0.2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> </v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 x14ac:dyDescent="0.2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> </v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 x14ac:dyDescent="0.2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> </v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 x14ac:dyDescent="0.2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> </v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 x14ac:dyDescent="0.2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> </v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 x14ac:dyDescent="0.2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> </v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 x14ac:dyDescent="0.2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> </v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 x14ac:dyDescent="0.2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> </v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 x14ac:dyDescent="0.2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> </v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 x14ac:dyDescent="0.2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> </v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 x14ac:dyDescent="0.2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> </v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 x14ac:dyDescent="0.2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> </v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 x14ac:dyDescent="0.2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> </v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 x14ac:dyDescent="0.2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> </v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 x14ac:dyDescent="0.2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> </v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 x14ac:dyDescent="0.2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> </v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 x14ac:dyDescent="0.2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> </v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 x14ac:dyDescent="0.2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> </v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 x14ac:dyDescent="0.2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> </v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 x14ac:dyDescent="0.2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> </v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 x14ac:dyDescent="0.2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> </v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 x14ac:dyDescent="0.2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> </v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 x14ac:dyDescent="0.2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> </v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 x14ac:dyDescent="0.2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> </v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 x14ac:dyDescent="0.2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> </v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 x14ac:dyDescent="0.2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> </v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 x14ac:dyDescent="0.2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> </v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 x14ac:dyDescent="0.2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>  </v>
      </c>
      <c r="U131" t="str">
        <f>IF((C131+D131+E131+F131)&lt;1,"",IF(A131&lt;2,Settings!$B$11,Settings!$B$12))</f>
        <v/>
      </c>
    </row>
    <row r="132" spans="1:21" x14ac:dyDescent="0.2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> </v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>  </v>
      </c>
      <c r="U132" t="str">
        <f>IF((C132+D132+E132+F132)&lt;1,"",IF(A132&lt;2,Settings!$B$11,Settings!$B$12))</f>
        <v/>
      </c>
    </row>
    <row r="133" spans="1:21" x14ac:dyDescent="0.2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> </v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>  </v>
      </c>
      <c r="U133" t="str">
        <f>IF((C133+D133+E133+F133)&lt;1,"",IF(A133&lt;2,Settings!$B$11,Settings!$B$12))</f>
        <v/>
      </c>
    </row>
    <row r="134" spans="1:21" x14ac:dyDescent="0.2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> </v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>  </v>
      </c>
      <c r="U134" t="str">
        <f>IF((C134+D134+E134+F134)&lt;1,"",IF(A134&lt;2,Settings!$B$11,Settings!$B$12))</f>
        <v/>
      </c>
    </row>
    <row r="135" spans="1:21" x14ac:dyDescent="0.2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> </v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>  </v>
      </c>
      <c r="U135" t="str">
        <f>IF((C135+D135+E135+F135)&lt;1,"",IF(A135&lt;2,Settings!$B$11,Settings!$B$12))</f>
        <v/>
      </c>
    </row>
    <row r="136" spans="1:21" x14ac:dyDescent="0.2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> </v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>  </v>
      </c>
      <c r="U136" t="str">
        <f>IF((C136+D136+E136+F136)&lt;1,"",IF(A136&lt;2,Settings!$B$11,Settings!$B$12))</f>
        <v/>
      </c>
    </row>
    <row r="137" spans="1:21" x14ac:dyDescent="0.2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> </v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>  </v>
      </c>
      <c r="U137" t="str">
        <f>IF((C137+D137+E137+F137)&lt;1,"",IF(A137&lt;2,Settings!$B$11,Settings!$B$12))</f>
        <v/>
      </c>
    </row>
    <row r="138" spans="1:21" x14ac:dyDescent="0.2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> </v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>  </v>
      </c>
      <c r="U138" t="str">
        <f>IF((C138+D138+E138+F138)&lt;1,"",IF(A138&lt;2,Settings!$B$11,Settings!$B$12))</f>
        <v/>
      </c>
    </row>
    <row r="139" spans="1:21" x14ac:dyDescent="0.2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> </v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>  </v>
      </c>
      <c r="U139" t="str">
        <f>IF((C139+D139+E139+F139)&lt;1,"",IF(A139&lt;2,Settings!$B$11,Settings!$B$12))</f>
        <v/>
      </c>
    </row>
    <row r="140" spans="1:21" x14ac:dyDescent="0.2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> </v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>  </v>
      </c>
      <c r="U140" t="str">
        <f>IF((C140+D140+E140+F140)&lt;1,"",IF(A140&lt;2,Settings!$B$11,Settings!$B$12))</f>
        <v/>
      </c>
    </row>
    <row r="141" spans="1:21" x14ac:dyDescent="0.2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> </v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>  </v>
      </c>
      <c r="U141" t="str">
        <f>IF((C141+D141+E141+F141)&lt;1,"",IF(A141&lt;2,Settings!$B$11,Settings!$B$12))</f>
        <v/>
      </c>
    </row>
    <row r="142" spans="1:21" x14ac:dyDescent="0.2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> </v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>  </v>
      </c>
      <c r="U142" t="str">
        <f>IF((C142+D142+E142+F142)&lt;1,"",IF(A142&lt;2,Settings!$B$11,Settings!$B$12))</f>
        <v/>
      </c>
    </row>
    <row r="143" spans="1:21" x14ac:dyDescent="0.2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> </v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>  </v>
      </c>
      <c r="U143" t="str">
        <f>IF((C143+D143+E143+F143)&lt;1,"",IF(A143&lt;2,Settings!$B$11,Settings!$B$12))</f>
        <v/>
      </c>
    </row>
    <row r="144" spans="1:21" x14ac:dyDescent="0.2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> </v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>  </v>
      </c>
      <c r="U144" t="str">
        <f>IF((C144+D144+E144+F144)&lt;1,"",IF(A144&lt;2,Settings!$B$11,Settings!$B$12))</f>
        <v/>
      </c>
    </row>
    <row r="145" spans="1:21" x14ac:dyDescent="0.2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> </v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>  </v>
      </c>
      <c r="U145" t="str">
        <f>IF((C145+D145+E145+F145)&lt;1,"",IF(A145&lt;2,Settings!$B$11,Settings!$B$12))</f>
        <v/>
      </c>
    </row>
    <row r="146" spans="1:21" x14ac:dyDescent="0.2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> </v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>  </v>
      </c>
      <c r="U146" t="str">
        <f>IF((C146+D146+E146+F146)&lt;1,"",IF(A146&lt;2,Settings!$B$11,Settings!$B$12))</f>
        <v/>
      </c>
    </row>
    <row r="147" spans="1:21" x14ac:dyDescent="0.2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> </v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>  </v>
      </c>
      <c r="U147" t="str">
        <f>IF((C147+D147+E147+F147)&lt;1,"",IF(A147&lt;2,Settings!$B$11,Settings!$B$12))</f>
        <v/>
      </c>
    </row>
    <row r="148" spans="1:21" x14ac:dyDescent="0.2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> </v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>  </v>
      </c>
      <c r="U148" t="str">
        <f>IF((C148+D148+E148+F148)&lt;1,"",IF(A148&lt;2,Settings!$B$11,Settings!$B$12))</f>
        <v/>
      </c>
    </row>
    <row r="149" spans="1:21" x14ac:dyDescent="0.2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> </v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>  </v>
      </c>
      <c r="U149" t="str">
        <f>IF((C149+D149+E149+F149)&lt;1,"",IF(A149&lt;2,Settings!$B$11,Settings!$B$12))</f>
        <v/>
      </c>
    </row>
    <row r="150" spans="1:21" x14ac:dyDescent="0.2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> </v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>  </v>
      </c>
      <c r="U150" t="str">
        <f>IF((C150+D150+E150+F150)&lt;1,"",IF(A150&lt;2,Settings!$B$11,Settings!$B$12))</f>
        <v/>
      </c>
    </row>
    <row r="151" spans="1:21" x14ac:dyDescent="0.2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> </v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 x14ac:dyDescent="0.2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> </v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 x14ac:dyDescent="0.2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> </v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 x14ac:dyDescent="0.2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> </v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 x14ac:dyDescent="0.2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> </v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 x14ac:dyDescent="0.2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> </v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 x14ac:dyDescent="0.2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> </v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 x14ac:dyDescent="0.2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> </v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 x14ac:dyDescent="0.2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> </v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 x14ac:dyDescent="0.2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> </v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 x14ac:dyDescent="0.2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> </v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 x14ac:dyDescent="0.2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> </v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 x14ac:dyDescent="0.2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> </v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 x14ac:dyDescent="0.2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> </v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 x14ac:dyDescent="0.2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> </v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 x14ac:dyDescent="0.2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> </v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 x14ac:dyDescent="0.2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> </v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 x14ac:dyDescent="0.2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> </v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 x14ac:dyDescent="0.2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> </v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 x14ac:dyDescent="0.2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> </v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 x14ac:dyDescent="0.2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> </v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 x14ac:dyDescent="0.2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> </v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 x14ac:dyDescent="0.2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> </v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 x14ac:dyDescent="0.2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> </v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 x14ac:dyDescent="0.2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> </v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 x14ac:dyDescent="0.2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> </v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 x14ac:dyDescent="0.2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> </v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 x14ac:dyDescent="0.2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> </v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 x14ac:dyDescent="0.2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> </v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 x14ac:dyDescent="0.2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> </v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 x14ac:dyDescent="0.2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> </v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 x14ac:dyDescent="0.2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> </v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 x14ac:dyDescent="0.2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> </v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 x14ac:dyDescent="0.2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> </v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 x14ac:dyDescent="0.2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> </v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 x14ac:dyDescent="0.2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> </v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 x14ac:dyDescent="0.2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> </v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 x14ac:dyDescent="0.2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> </v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 x14ac:dyDescent="0.2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> </v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 x14ac:dyDescent="0.2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> </v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 x14ac:dyDescent="0.2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> </v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 x14ac:dyDescent="0.2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> </v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 x14ac:dyDescent="0.2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> </v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 x14ac:dyDescent="0.2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> </v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 x14ac:dyDescent="0.2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>  </v>
      </c>
      <c r="U195" t="str">
        <f>IF((C195+D195+E195+F195)&lt;1,"",IF(A195&lt;2,Settings!$B$11,Settings!$B$12))</f>
        <v/>
      </c>
    </row>
    <row r="196" spans="1:21" x14ac:dyDescent="0.2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> </v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>  </v>
      </c>
      <c r="U196" t="str">
        <f>IF((C196+D196+E196+F196)&lt;1,"",IF(A196&lt;2,Settings!$B$11,Settings!$B$12))</f>
        <v/>
      </c>
    </row>
    <row r="197" spans="1:21" x14ac:dyDescent="0.2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> </v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>  </v>
      </c>
      <c r="U197" t="str">
        <f>IF((C197+D197+E197+F197)&lt;1,"",IF(A197&lt;2,Settings!$B$11,Settings!$B$12))</f>
        <v/>
      </c>
    </row>
    <row r="198" spans="1:21" x14ac:dyDescent="0.2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> </v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>  </v>
      </c>
      <c r="U198" t="str">
        <f>IF((C198+D198+E198+F198)&lt;1,"",IF(A198&lt;2,Settings!$B$11,Settings!$B$12))</f>
        <v/>
      </c>
    </row>
    <row r="199" spans="1:21" x14ac:dyDescent="0.2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> </v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>  </v>
      </c>
      <c r="U199" t="str">
        <f>IF((C199+D199+E199+F199)&lt;1,"",IF(A199&lt;2,Settings!$B$11,Settings!$B$12))</f>
        <v/>
      </c>
    </row>
    <row r="200" spans="1:21" x14ac:dyDescent="0.2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> </v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>  </v>
      </c>
      <c r="U200" t="str">
        <f>IF((C200+D200+E200+F200)&lt;1,"",IF(A200&lt;2,Settings!$B$11,Settings!$B$12))</f>
        <v/>
      </c>
    </row>
    <row r="201" spans="1:21" x14ac:dyDescent="0.2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> </v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>  </v>
      </c>
      <c r="U201" t="str">
        <f>IF((C201+D201+E201+F201)&lt;1,"",IF(A201&lt;2,Settings!$B$11,Settings!$B$12))</f>
        <v/>
      </c>
    </row>
    <row r="202" spans="1:21" x14ac:dyDescent="0.2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> </v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>  </v>
      </c>
      <c r="U202" t="str">
        <f>IF((C202+D202+E202+F202)&lt;1,"",IF(A202&lt;2,Settings!$B$11,Settings!$B$12))</f>
        <v/>
      </c>
    </row>
    <row r="203" spans="1:21" x14ac:dyDescent="0.2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> </v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>  </v>
      </c>
      <c r="U203" t="str">
        <f>IF((C203+D203+E203+F203)&lt;1,"",IF(A203&lt;2,Settings!$B$11,Settings!$B$12))</f>
        <v/>
      </c>
    </row>
    <row r="204" spans="1:21" x14ac:dyDescent="0.2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> </v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>  </v>
      </c>
      <c r="U204" t="str">
        <f>IF((C204+D204+E204+F204)&lt;1,"",IF(A204&lt;2,Settings!$B$11,Settings!$B$12))</f>
        <v/>
      </c>
    </row>
    <row r="205" spans="1:21" x14ac:dyDescent="0.2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> </v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>  </v>
      </c>
      <c r="U205" t="str">
        <f>IF((C205+D205+E205+F205)&lt;1,"",IF(A205&lt;2,Settings!$B$11,Settings!$B$12))</f>
        <v/>
      </c>
    </row>
    <row r="206" spans="1:21" x14ac:dyDescent="0.2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> </v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>  </v>
      </c>
      <c r="U206" t="str">
        <f>IF((C206+D206+E206+F206)&lt;1,"",IF(A206&lt;2,Settings!$B$11,Settings!$B$12))</f>
        <v/>
      </c>
    </row>
    <row r="207" spans="1:21" x14ac:dyDescent="0.2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> </v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>  </v>
      </c>
      <c r="U207" t="str">
        <f>IF((C207+D207+E207+F207)&lt;1,"",IF(A207&lt;2,Settings!$B$11,Settings!$B$12))</f>
        <v/>
      </c>
    </row>
    <row r="208" spans="1:21" x14ac:dyDescent="0.2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> </v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>  </v>
      </c>
      <c r="U208" t="str">
        <f>IF((C208+D208+E208+F208)&lt;1,"",IF(A208&lt;2,Settings!$B$11,Settings!$B$12))</f>
        <v/>
      </c>
    </row>
    <row r="209" spans="1:21" x14ac:dyDescent="0.2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> </v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>  </v>
      </c>
      <c r="U209" t="str">
        <f>IF((C209+D209+E209+F209)&lt;1,"",IF(A209&lt;2,Settings!$B$11,Settings!$B$12))</f>
        <v/>
      </c>
    </row>
    <row r="210" spans="1:21" x14ac:dyDescent="0.2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> </v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>  </v>
      </c>
      <c r="U210" t="str">
        <f>IF((C210+D210+E210+F210)&lt;1,"",IF(A210&lt;2,Settings!$B$11,Settings!$B$12))</f>
        <v/>
      </c>
    </row>
    <row r="211" spans="1:21" x14ac:dyDescent="0.2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> </v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>  </v>
      </c>
      <c r="U211" t="str">
        <f>IF((C211+D211+E211+F211)&lt;1,"",IF(A211&lt;2,Settings!$B$11,Settings!$B$12))</f>
        <v/>
      </c>
    </row>
    <row r="212" spans="1:21" x14ac:dyDescent="0.2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> </v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>  </v>
      </c>
      <c r="U212" t="str">
        <f>IF((C212+D212+E212+F212)&lt;1,"",IF(A212&lt;2,Settings!$B$11,Settings!$B$12))</f>
        <v/>
      </c>
    </row>
    <row r="213" spans="1:21" x14ac:dyDescent="0.2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> </v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>  </v>
      </c>
      <c r="U213" t="str">
        <f>IF((C213+D213+E213+F213)&lt;1,"",IF(A213&lt;2,Settings!$B$11,Settings!$B$12))</f>
        <v/>
      </c>
    </row>
    <row r="214" spans="1:21" x14ac:dyDescent="0.2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> </v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>  </v>
      </c>
      <c r="U214" t="str">
        <f>IF((C214+D214+E214+F214)&lt;1,"",IF(A214&lt;2,Settings!$B$11,Settings!$B$12))</f>
        <v/>
      </c>
    </row>
    <row r="215" spans="1:21" x14ac:dyDescent="0.2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> </v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 x14ac:dyDescent="0.2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> </v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 x14ac:dyDescent="0.2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> </v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 x14ac:dyDescent="0.2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> </v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 x14ac:dyDescent="0.2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> </v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 x14ac:dyDescent="0.2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> </v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 x14ac:dyDescent="0.2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> </v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 x14ac:dyDescent="0.2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> </v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 x14ac:dyDescent="0.2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> </v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 x14ac:dyDescent="0.2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> </v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 x14ac:dyDescent="0.2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> </v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 x14ac:dyDescent="0.2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> </v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 x14ac:dyDescent="0.2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> </v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 x14ac:dyDescent="0.2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> </v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 x14ac:dyDescent="0.2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> </v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 x14ac:dyDescent="0.2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> </v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 x14ac:dyDescent="0.2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> </v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 x14ac:dyDescent="0.2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> </v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 x14ac:dyDescent="0.2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> </v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 x14ac:dyDescent="0.2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> </v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 x14ac:dyDescent="0.2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> </v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 x14ac:dyDescent="0.2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> </v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 x14ac:dyDescent="0.2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> </v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 x14ac:dyDescent="0.2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> </v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 x14ac:dyDescent="0.2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> </v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 x14ac:dyDescent="0.2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> </v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 x14ac:dyDescent="0.2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> </v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 x14ac:dyDescent="0.2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> </v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 x14ac:dyDescent="0.2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> </v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 x14ac:dyDescent="0.2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> </v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 x14ac:dyDescent="0.2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> </v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 x14ac:dyDescent="0.2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> </v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 x14ac:dyDescent="0.2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> </v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 x14ac:dyDescent="0.2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> </v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 x14ac:dyDescent="0.2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> </v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 x14ac:dyDescent="0.2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> </v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 x14ac:dyDescent="0.2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> </v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 x14ac:dyDescent="0.2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> </v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 x14ac:dyDescent="0.2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> </v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 x14ac:dyDescent="0.2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> </v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 x14ac:dyDescent="0.2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> </v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 x14ac:dyDescent="0.2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> </v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 x14ac:dyDescent="0.2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> </v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 x14ac:dyDescent="0.2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> </v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 x14ac:dyDescent="0.2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>  </v>
      </c>
      <c r="U259" t="str">
        <f>IF((C259+D259+E259+F259)&lt;1,"",IF(A259&lt;2,Settings!$B$11,Settings!$B$12))</f>
        <v/>
      </c>
    </row>
    <row r="260" spans="1:21" x14ac:dyDescent="0.2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> </v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>  </v>
      </c>
      <c r="U260" t="str">
        <f>IF((C260+D260+E260+F260)&lt;1,"",IF(A260&lt;2,Settings!$B$11,Settings!$B$12))</f>
        <v/>
      </c>
    </row>
    <row r="261" spans="1:21" x14ac:dyDescent="0.2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> </v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>  </v>
      </c>
      <c r="U261" t="str">
        <f>IF((C261+D261+E261+F261)&lt;1,"",IF(A261&lt;2,Settings!$B$11,Settings!$B$12))</f>
        <v/>
      </c>
    </row>
    <row r="262" spans="1:21" x14ac:dyDescent="0.2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> </v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>  </v>
      </c>
      <c r="U262" t="str">
        <f>IF((C262+D262+E262+F262)&lt;1,"",IF(A262&lt;2,Settings!$B$11,Settings!$B$12))</f>
        <v/>
      </c>
    </row>
    <row r="263" spans="1:21" x14ac:dyDescent="0.2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> </v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>  </v>
      </c>
      <c r="U263" t="str">
        <f>IF((C263+D263+E263+F263)&lt;1,"",IF(A263&lt;2,Settings!$B$11,Settings!$B$12))</f>
        <v/>
      </c>
    </row>
    <row r="264" spans="1:21" x14ac:dyDescent="0.2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> </v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>  </v>
      </c>
      <c r="U264" t="str">
        <f>IF((C264+D264+E264+F264)&lt;1,"",IF(A264&lt;2,Settings!$B$11,Settings!$B$12))</f>
        <v/>
      </c>
    </row>
    <row r="265" spans="1:21" x14ac:dyDescent="0.2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> </v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>  </v>
      </c>
      <c r="U265" t="str">
        <f>IF((C265+D265+E265+F265)&lt;1,"",IF(A265&lt;2,Settings!$B$11,Settings!$B$12))</f>
        <v/>
      </c>
    </row>
    <row r="266" spans="1:21" x14ac:dyDescent="0.2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> </v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>  </v>
      </c>
      <c r="U266" t="str">
        <f>IF((C266+D266+E266+F266)&lt;1,"",IF(A266&lt;2,Settings!$B$11,Settings!$B$12))</f>
        <v/>
      </c>
    </row>
    <row r="267" spans="1:21" x14ac:dyDescent="0.2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> </v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>  </v>
      </c>
      <c r="U267" t="str">
        <f>IF((C267+D267+E267+F267)&lt;1,"",IF(A267&lt;2,Settings!$B$11,Settings!$B$12))</f>
        <v/>
      </c>
    </row>
    <row r="268" spans="1:21" x14ac:dyDescent="0.2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> </v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>  </v>
      </c>
      <c r="U268" t="str">
        <f>IF((C268+D268+E268+F268)&lt;1,"",IF(A268&lt;2,Settings!$B$11,Settings!$B$12))</f>
        <v/>
      </c>
    </row>
    <row r="269" spans="1:21" x14ac:dyDescent="0.2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> </v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>  </v>
      </c>
      <c r="U269" t="str">
        <f>IF((C269+D269+E269+F269)&lt;1,"",IF(A269&lt;2,Settings!$B$11,Settings!$B$12))</f>
        <v/>
      </c>
    </row>
    <row r="270" spans="1:21" x14ac:dyDescent="0.2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> </v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>  </v>
      </c>
      <c r="U270" t="str">
        <f>IF((C270+D270+E270+F270)&lt;1,"",IF(A270&lt;2,Settings!$B$11,Settings!$B$12))</f>
        <v/>
      </c>
    </row>
    <row r="271" spans="1:21" x14ac:dyDescent="0.2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> </v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>  </v>
      </c>
      <c r="U271" t="str">
        <f>IF((C271+D271+E271+F271)&lt;1,"",IF(A271&lt;2,Settings!$B$11,Settings!$B$12))</f>
        <v/>
      </c>
    </row>
    <row r="272" spans="1:21" x14ac:dyDescent="0.2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> </v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>  </v>
      </c>
      <c r="U272" t="str">
        <f>IF((C272+D272+E272+F272)&lt;1,"",IF(A272&lt;2,Settings!$B$11,Settings!$B$12))</f>
        <v/>
      </c>
    </row>
    <row r="273" spans="1:21" x14ac:dyDescent="0.2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> </v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>  </v>
      </c>
      <c r="U273" t="str">
        <f>IF((C273+D273+E273+F273)&lt;1,"",IF(A273&lt;2,Settings!$B$11,Settings!$B$12))</f>
        <v/>
      </c>
    </row>
    <row r="274" spans="1:21" x14ac:dyDescent="0.2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> </v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>  </v>
      </c>
      <c r="U274" t="str">
        <f>IF((C274+D274+E274+F274)&lt;1,"",IF(A274&lt;2,Settings!$B$11,Settings!$B$12))</f>
        <v/>
      </c>
    </row>
    <row r="275" spans="1:21" x14ac:dyDescent="0.2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> </v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>  </v>
      </c>
      <c r="U275" t="str">
        <f>IF((C275+D275+E275+F275)&lt;1,"",IF(A275&lt;2,Settings!$B$11,Settings!$B$12))</f>
        <v/>
      </c>
    </row>
    <row r="276" spans="1:21" x14ac:dyDescent="0.2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> </v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>  </v>
      </c>
      <c r="U276" t="str">
        <f>IF((C276+D276+E276+F276)&lt;1,"",IF(A276&lt;2,Settings!$B$11,Settings!$B$12))</f>
        <v/>
      </c>
    </row>
    <row r="277" spans="1:21" x14ac:dyDescent="0.2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> </v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>  </v>
      </c>
      <c r="U277" t="str">
        <f>IF((C277+D277+E277+F277)&lt;1,"",IF(A277&lt;2,Settings!$B$11,Settings!$B$12))</f>
        <v/>
      </c>
    </row>
    <row r="278" spans="1:21" x14ac:dyDescent="0.2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> </v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>  </v>
      </c>
      <c r="U278" t="str">
        <f>IF((C278+D278+E278+F278)&lt;1,"",IF(A278&lt;2,Settings!$B$11,Settings!$B$12))</f>
        <v/>
      </c>
    </row>
    <row r="279" spans="1:21" x14ac:dyDescent="0.2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> </v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 x14ac:dyDescent="0.2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> </v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 x14ac:dyDescent="0.2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> </v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 x14ac:dyDescent="0.2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> </v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 x14ac:dyDescent="0.2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> </v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 x14ac:dyDescent="0.2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> </v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 x14ac:dyDescent="0.2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> </v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 x14ac:dyDescent="0.2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> </v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 x14ac:dyDescent="0.2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> </v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 x14ac:dyDescent="0.2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> </v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 x14ac:dyDescent="0.2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> </v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 x14ac:dyDescent="0.2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> </v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 x14ac:dyDescent="0.2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> </v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 x14ac:dyDescent="0.2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> </v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 x14ac:dyDescent="0.2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> </v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 x14ac:dyDescent="0.2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> </v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 x14ac:dyDescent="0.2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> </v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 x14ac:dyDescent="0.2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> </v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 x14ac:dyDescent="0.2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> </v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 x14ac:dyDescent="0.2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> </v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 x14ac:dyDescent="0.2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> </v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 x14ac:dyDescent="0.2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> </v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 x14ac:dyDescent="0.2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> </v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 x14ac:dyDescent="0.2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> </v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 x14ac:dyDescent="0.2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> </v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 x14ac:dyDescent="0.2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> </v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 x14ac:dyDescent="0.2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> </v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 x14ac:dyDescent="0.2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> </v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 x14ac:dyDescent="0.2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> </v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 x14ac:dyDescent="0.2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> </v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 x14ac:dyDescent="0.2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> </v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 x14ac:dyDescent="0.2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> </v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 x14ac:dyDescent="0.2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> </v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 x14ac:dyDescent="0.2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> </v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 x14ac:dyDescent="0.2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> </v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 x14ac:dyDescent="0.2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> </v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 x14ac:dyDescent="0.2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> </v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 x14ac:dyDescent="0.2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> </v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 x14ac:dyDescent="0.2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> </v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 x14ac:dyDescent="0.2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> </v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 x14ac:dyDescent="0.2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> </v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 x14ac:dyDescent="0.2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> </v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 x14ac:dyDescent="0.2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> </v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 x14ac:dyDescent="0.2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> </v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 x14ac:dyDescent="0.2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>  </v>
      </c>
      <c r="U323" t="str">
        <f>IF((C323+D323+E323+F323)&lt;1,"",IF(A323&lt;2,Settings!$B$11,Settings!$B$12))</f>
        <v/>
      </c>
    </row>
    <row r="324" spans="1:21" x14ac:dyDescent="0.2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> </v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>  </v>
      </c>
      <c r="U324" t="str">
        <f>IF((C324+D324+E324+F324)&lt;1,"",IF(A324&lt;2,Settings!$B$11,Settings!$B$12))</f>
        <v/>
      </c>
    </row>
    <row r="325" spans="1:21" x14ac:dyDescent="0.2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> </v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>  </v>
      </c>
      <c r="U325" t="str">
        <f>IF((C325+D325+E325+F325)&lt;1,"",IF(A325&lt;2,Settings!$B$11,Settings!$B$12))</f>
        <v/>
      </c>
    </row>
    <row r="326" spans="1:21" x14ac:dyDescent="0.2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> </v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>  </v>
      </c>
      <c r="U326" t="str">
        <f>IF((C326+D326+E326+F326)&lt;1,"",IF(A326&lt;2,Settings!$B$11,Settings!$B$12))</f>
        <v/>
      </c>
    </row>
    <row r="327" spans="1:21" x14ac:dyDescent="0.2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> </v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>  </v>
      </c>
      <c r="U327" t="str">
        <f>IF((C327+D327+E327+F327)&lt;1,"",IF(A327&lt;2,Settings!$B$11,Settings!$B$12))</f>
        <v/>
      </c>
    </row>
    <row r="328" spans="1:21" x14ac:dyDescent="0.2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> </v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>  </v>
      </c>
      <c r="U328" t="str">
        <f>IF((C328+D328+E328+F328)&lt;1,"",IF(A328&lt;2,Settings!$B$11,Settings!$B$12))</f>
        <v/>
      </c>
    </row>
    <row r="329" spans="1:21" x14ac:dyDescent="0.2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> </v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>  </v>
      </c>
      <c r="U329" t="str">
        <f>IF((C329+D329+E329+F329)&lt;1,"",IF(A329&lt;2,Settings!$B$11,Settings!$B$12))</f>
        <v/>
      </c>
    </row>
    <row r="330" spans="1:21" x14ac:dyDescent="0.2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> </v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>  </v>
      </c>
      <c r="U330" t="str">
        <f>IF((C330+D330+E330+F330)&lt;1,"",IF(A330&lt;2,Settings!$B$11,Settings!$B$12))</f>
        <v/>
      </c>
    </row>
    <row r="331" spans="1:21" x14ac:dyDescent="0.2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> </v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>  </v>
      </c>
      <c r="U331" t="str">
        <f>IF((C331+D331+E331+F331)&lt;1,"",IF(A331&lt;2,Settings!$B$11,Settings!$B$12))</f>
        <v/>
      </c>
    </row>
    <row r="332" spans="1:21" x14ac:dyDescent="0.2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> </v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>  </v>
      </c>
      <c r="U332" t="str">
        <f>IF((C332+D332+E332+F332)&lt;1,"",IF(A332&lt;2,Settings!$B$11,Settings!$B$12))</f>
        <v/>
      </c>
    </row>
    <row r="333" spans="1:21" x14ac:dyDescent="0.2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> </v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>  </v>
      </c>
      <c r="U333" t="str">
        <f>IF((C333+D333+E333+F333)&lt;1,"",IF(A333&lt;2,Settings!$B$11,Settings!$B$12))</f>
        <v/>
      </c>
    </row>
    <row r="334" spans="1:21" x14ac:dyDescent="0.2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> </v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>  </v>
      </c>
      <c r="U334" t="str">
        <f>IF((C334+D334+E334+F334)&lt;1,"",IF(A334&lt;2,Settings!$B$11,Settings!$B$12))</f>
        <v/>
      </c>
    </row>
    <row r="335" spans="1:21" x14ac:dyDescent="0.2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> </v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>  </v>
      </c>
      <c r="U335" t="str">
        <f>IF((C335+D335+E335+F335)&lt;1,"",IF(A335&lt;2,Settings!$B$11,Settings!$B$12))</f>
        <v/>
      </c>
    </row>
    <row r="336" spans="1:21" x14ac:dyDescent="0.2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> </v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>  </v>
      </c>
      <c r="U336" t="str">
        <f>IF((C336+D336+E336+F336)&lt;1,"",IF(A336&lt;2,Settings!$B$11,Settings!$B$12))</f>
        <v/>
      </c>
    </row>
    <row r="337" spans="1:21" x14ac:dyDescent="0.2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> </v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>  </v>
      </c>
      <c r="U337" t="str">
        <f>IF((C337+D337+E337+F337)&lt;1,"",IF(A337&lt;2,Settings!$B$11,Settings!$B$12))</f>
        <v/>
      </c>
    </row>
    <row r="338" spans="1:21" x14ac:dyDescent="0.2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> </v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>  </v>
      </c>
      <c r="U338" t="str">
        <f>IF((C338+D338+E338+F338)&lt;1,"",IF(A338&lt;2,Settings!$B$11,Settings!$B$12))</f>
        <v/>
      </c>
    </row>
    <row r="339" spans="1:21" x14ac:dyDescent="0.2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> </v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>  </v>
      </c>
      <c r="U339" t="str">
        <f>IF((C339+D339+E339+F339)&lt;1,"",IF(A339&lt;2,Settings!$B$11,Settings!$B$12))</f>
        <v/>
      </c>
    </row>
    <row r="340" spans="1:21" x14ac:dyDescent="0.2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> </v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>  </v>
      </c>
      <c r="U340" t="str">
        <f>IF((C340+D340+E340+F340)&lt;1,"",IF(A340&lt;2,Settings!$B$11,Settings!$B$12))</f>
        <v/>
      </c>
    </row>
    <row r="341" spans="1:21" x14ac:dyDescent="0.2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> </v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>  </v>
      </c>
      <c r="U341" t="str">
        <f>IF((C341+D341+E341+F341)&lt;1,"",IF(A341&lt;2,Settings!$B$11,Settings!$B$12))</f>
        <v/>
      </c>
    </row>
    <row r="342" spans="1:21" x14ac:dyDescent="0.2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> </v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>  </v>
      </c>
      <c r="U342" t="str">
        <f>IF((C342+D342+E342+F342)&lt;1,"",IF(A342&lt;2,Settings!$B$11,Settings!$B$12))</f>
        <v/>
      </c>
    </row>
    <row r="343" spans="1:21" x14ac:dyDescent="0.2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> </v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 x14ac:dyDescent="0.2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> </v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 x14ac:dyDescent="0.2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> </v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 x14ac:dyDescent="0.2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> </v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 x14ac:dyDescent="0.2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> </v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 x14ac:dyDescent="0.2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> </v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 x14ac:dyDescent="0.2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> </v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 x14ac:dyDescent="0.2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> </v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 x14ac:dyDescent="0.2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> </v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 x14ac:dyDescent="0.2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> </v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 x14ac:dyDescent="0.2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> </v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 x14ac:dyDescent="0.2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> </v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 x14ac:dyDescent="0.2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> </v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 x14ac:dyDescent="0.2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> </v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 x14ac:dyDescent="0.2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> </v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 x14ac:dyDescent="0.2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> </v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 x14ac:dyDescent="0.2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> </v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 x14ac:dyDescent="0.2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> </v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 x14ac:dyDescent="0.2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> </v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 x14ac:dyDescent="0.2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> </v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 x14ac:dyDescent="0.2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> </v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 x14ac:dyDescent="0.2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> </v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 x14ac:dyDescent="0.2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> </v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 x14ac:dyDescent="0.2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> </v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 x14ac:dyDescent="0.2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> </v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 x14ac:dyDescent="0.2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> </v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 x14ac:dyDescent="0.2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> </v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 x14ac:dyDescent="0.2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> </v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 x14ac:dyDescent="0.2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> </v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 x14ac:dyDescent="0.2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> </v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 x14ac:dyDescent="0.2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> </v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 x14ac:dyDescent="0.2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> </v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 x14ac:dyDescent="0.2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> </v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 x14ac:dyDescent="0.2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> </v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 x14ac:dyDescent="0.2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> </v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 x14ac:dyDescent="0.2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> </v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 x14ac:dyDescent="0.2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> </v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 x14ac:dyDescent="0.2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> </v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 x14ac:dyDescent="0.2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> </v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 x14ac:dyDescent="0.2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> </v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 x14ac:dyDescent="0.2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> </v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 x14ac:dyDescent="0.2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> </v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 x14ac:dyDescent="0.2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> </v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 x14ac:dyDescent="0.2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> </v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 x14ac:dyDescent="0.2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>  </v>
      </c>
      <c r="U387" t="str">
        <f>IF((C387+D387+E387+F387)&lt;1,"",IF(A387&lt;2,Settings!$B$11,Settings!$B$12))</f>
        <v/>
      </c>
    </row>
    <row r="388" spans="1:21" x14ac:dyDescent="0.2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> </v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>  </v>
      </c>
      <c r="U388" t="str">
        <f>IF((C388+D388+E388+F388)&lt;1,"",IF(A388&lt;2,Settings!$B$11,Settings!$B$12))</f>
        <v/>
      </c>
    </row>
    <row r="389" spans="1:21" x14ac:dyDescent="0.2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> </v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>  </v>
      </c>
      <c r="U389" t="str">
        <f>IF((C389+D389+E389+F389)&lt;1,"",IF(A389&lt;2,Settings!$B$11,Settings!$B$12))</f>
        <v/>
      </c>
    </row>
    <row r="390" spans="1:21" x14ac:dyDescent="0.2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> </v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>  </v>
      </c>
      <c r="U390" t="str">
        <f>IF((C390+D390+E390+F390)&lt;1,"",IF(A390&lt;2,Settings!$B$11,Settings!$B$12))</f>
        <v/>
      </c>
    </row>
    <row r="391" spans="1:21" x14ac:dyDescent="0.2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> </v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>  </v>
      </c>
      <c r="U391" t="str">
        <f>IF((C391+D391+E391+F391)&lt;1,"",IF(A391&lt;2,Settings!$B$11,Settings!$B$12))</f>
        <v/>
      </c>
    </row>
    <row r="392" spans="1:21" x14ac:dyDescent="0.2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> </v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>  </v>
      </c>
      <c r="U392" t="str">
        <f>IF((C392+D392+E392+F392)&lt;1,"",IF(A392&lt;2,Settings!$B$11,Settings!$B$12))</f>
        <v/>
      </c>
    </row>
    <row r="393" spans="1:21" x14ac:dyDescent="0.2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> </v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>  </v>
      </c>
      <c r="U393" t="str">
        <f>IF((C393+D393+E393+F393)&lt;1,"",IF(A393&lt;2,Settings!$B$11,Settings!$B$12))</f>
        <v/>
      </c>
    </row>
    <row r="394" spans="1:21" x14ac:dyDescent="0.2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> </v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>  </v>
      </c>
      <c r="U394" t="str">
        <f>IF((C394+D394+E394+F394)&lt;1,"",IF(A394&lt;2,Settings!$B$11,Settings!$B$12))</f>
        <v/>
      </c>
    </row>
    <row r="395" spans="1:21" x14ac:dyDescent="0.2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> </v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>  </v>
      </c>
      <c r="U395" t="str">
        <f>IF((C395+D395+E395+F395)&lt;1,"",IF(A395&lt;2,Settings!$B$11,Settings!$B$12))</f>
        <v/>
      </c>
    </row>
    <row r="396" spans="1:21" x14ac:dyDescent="0.2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> </v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>  </v>
      </c>
      <c r="U396" t="str">
        <f>IF((C396+D396+E396+F396)&lt;1,"",IF(A396&lt;2,Settings!$B$11,Settings!$B$12))</f>
        <v/>
      </c>
    </row>
    <row r="397" spans="1:21" x14ac:dyDescent="0.2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> </v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>  </v>
      </c>
      <c r="U397" t="str">
        <f>IF((C397+D397+E397+F397)&lt;1,"",IF(A397&lt;2,Settings!$B$11,Settings!$B$12))</f>
        <v/>
      </c>
    </row>
    <row r="398" spans="1:21" x14ac:dyDescent="0.2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> </v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>  </v>
      </c>
      <c r="U398" t="str">
        <f>IF((C398+D398+E398+F398)&lt;1,"",IF(A398&lt;2,Settings!$B$11,Settings!$B$12))</f>
        <v/>
      </c>
    </row>
    <row r="399" spans="1:21" x14ac:dyDescent="0.2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> </v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>  </v>
      </c>
      <c r="U399" t="str">
        <f>IF((C399+D399+E399+F399)&lt;1,"",IF(A399&lt;2,Settings!$B$11,Settings!$B$12))</f>
        <v/>
      </c>
    </row>
    <row r="400" spans="1:21" x14ac:dyDescent="0.2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> </v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>  </v>
      </c>
      <c r="U400" t="str">
        <f>IF((C400+D400+E400+F400)&lt;1,"",IF(A400&lt;2,Settings!$B$11,Settings!$B$12))</f>
        <v/>
      </c>
    </row>
    <row r="401" spans="1:21" x14ac:dyDescent="0.2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> </v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>  </v>
      </c>
      <c r="U401" t="str">
        <f>IF((C401+D401+E401+F401)&lt;1,"",IF(A401&lt;2,Settings!$B$11,Settings!$B$12))</f>
        <v/>
      </c>
    </row>
    <row r="402" spans="1:21" x14ac:dyDescent="0.2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> </v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>  </v>
      </c>
      <c r="U402" t="str">
        <f>IF((C402+D402+E402+F402)&lt;1,"",IF(A402&lt;2,Settings!$B$11,Settings!$B$12))</f>
        <v/>
      </c>
    </row>
    <row r="403" spans="1:21" x14ac:dyDescent="0.2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> </v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>  </v>
      </c>
      <c r="U403" t="str">
        <f>IF((C403+D403+E403+F403)&lt;1,"",IF(A403&lt;2,Settings!$B$11,Settings!$B$12))</f>
        <v/>
      </c>
    </row>
    <row r="404" spans="1:21" x14ac:dyDescent="0.2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> </v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>  </v>
      </c>
      <c r="U404" t="str">
        <f>IF((C404+D404+E404+F404)&lt;1,"",IF(A404&lt;2,Settings!$B$11,Settings!$B$12))</f>
        <v/>
      </c>
    </row>
    <row r="405" spans="1:21" x14ac:dyDescent="0.2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> </v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>  </v>
      </c>
      <c r="U405" t="str">
        <f>IF((C405+D405+E405+F405)&lt;1,"",IF(A405&lt;2,Settings!$B$11,Settings!$B$12))</f>
        <v/>
      </c>
    </row>
    <row r="406" spans="1:21" x14ac:dyDescent="0.2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> </v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>  </v>
      </c>
      <c r="U406" t="str">
        <f>IF((C406+D406+E406+F406)&lt;1,"",IF(A406&lt;2,Settings!$B$11,Settings!$B$12))</f>
        <v/>
      </c>
    </row>
    <row r="407" spans="1:21" x14ac:dyDescent="0.2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> </v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 x14ac:dyDescent="0.2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> </v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 x14ac:dyDescent="0.2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> </v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 x14ac:dyDescent="0.2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> </v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 x14ac:dyDescent="0.2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> </v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 x14ac:dyDescent="0.2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> </v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 x14ac:dyDescent="0.2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> </v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 x14ac:dyDescent="0.2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> </v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 x14ac:dyDescent="0.2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> </v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 x14ac:dyDescent="0.2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> </v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 x14ac:dyDescent="0.2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> </v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 x14ac:dyDescent="0.2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> </v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 x14ac:dyDescent="0.2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> </v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 x14ac:dyDescent="0.2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> </v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 x14ac:dyDescent="0.2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> </v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 x14ac:dyDescent="0.2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> </v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 x14ac:dyDescent="0.2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> </v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 x14ac:dyDescent="0.2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> </v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 x14ac:dyDescent="0.2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> </v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 x14ac:dyDescent="0.2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> </v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 x14ac:dyDescent="0.2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> </v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 x14ac:dyDescent="0.2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> </v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 x14ac:dyDescent="0.2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> </v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 x14ac:dyDescent="0.2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> </v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 x14ac:dyDescent="0.2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> </v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 x14ac:dyDescent="0.2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> </v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 x14ac:dyDescent="0.2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> </v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 x14ac:dyDescent="0.2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> </v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 x14ac:dyDescent="0.2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> </v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 x14ac:dyDescent="0.2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> </v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 x14ac:dyDescent="0.2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> </v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 x14ac:dyDescent="0.2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> </v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 x14ac:dyDescent="0.2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> </v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 x14ac:dyDescent="0.2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> </v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 x14ac:dyDescent="0.2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> </v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 x14ac:dyDescent="0.2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> </v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 x14ac:dyDescent="0.2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> </v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 x14ac:dyDescent="0.2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> </v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 x14ac:dyDescent="0.2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> </v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 x14ac:dyDescent="0.2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> </v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 x14ac:dyDescent="0.2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> </v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 x14ac:dyDescent="0.2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> </v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 x14ac:dyDescent="0.2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> </v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 x14ac:dyDescent="0.2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> </v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 x14ac:dyDescent="0.2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>  </v>
      </c>
      <c r="U451" t="str">
        <f>IF((C451+D451+E451+F451)&lt;1,"",IF(A451&lt;2,Settings!$B$11,Settings!$B$12))</f>
        <v/>
      </c>
    </row>
    <row r="452" spans="1:21" x14ac:dyDescent="0.2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> </v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>  </v>
      </c>
      <c r="U452" t="str">
        <f>IF((C452+D452+E452+F452)&lt;1,"",IF(A452&lt;2,Settings!$B$11,Settings!$B$12))</f>
        <v/>
      </c>
    </row>
    <row r="453" spans="1:21" x14ac:dyDescent="0.2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> </v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>  </v>
      </c>
      <c r="U453" t="str">
        <f>IF((C453+D453+E453+F453)&lt;1,"",IF(A453&lt;2,Settings!$B$11,Settings!$B$12))</f>
        <v/>
      </c>
    </row>
    <row r="454" spans="1:21" x14ac:dyDescent="0.2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> </v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>  </v>
      </c>
      <c r="U454" t="str">
        <f>IF((C454+D454+E454+F454)&lt;1,"",IF(A454&lt;2,Settings!$B$11,Settings!$B$12))</f>
        <v/>
      </c>
    </row>
    <row r="455" spans="1:21" x14ac:dyDescent="0.2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> </v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>  </v>
      </c>
      <c r="U455" t="str">
        <f>IF((C455+D455+E455+F455)&lt;1,"",IF(A455&lt;2,Settings!$B$11,Settings!$B$12))</f>
        <v/>
      </c>
    </row>
    <row r="456" spans="1:21" x14ac:dyDescent="0.2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> </v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>  </v>
      </c>
      <c r="U456" t="str">
        <f>IF((C456+D456+E456+F456)&lt;1,"",IF(A456&lt;2,Settings!$B$11,Settings!$B$12))</f>
        <v/>
      </c>
    </row>
    <row r="457" spans="1:21" x14ac:dyDescent="0.2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> </v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>  </v>
      </c>
      <c r="U457" t="str">
        <f>IF((C457+D457+E457+F457)&lt;1,"",IF(A457&lt;2,Settings!$B$11,Settings!$B$12))</f>
        <v/>
      </c>
    </row>
    <row r="458" spans="1:21" x14ac:dyDescent="0.2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> </v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>  </v>
      </c>
      <c r="U458" t="str">
        <f>IF((C458+D458+E458+F458)&lt;1,"",IF(A458&lt;2,Settings!$B$11,Settings!$B$12))</f>
        <v/>
      </c>
    </row>
    <row r="459" spans="1:21" x14ac:dyDescent="0.2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> </v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>  </v>
      </c>
      <c r="U459" t="str">
        <f>IF((C459+D459+E459+F459)&lt;1,"",IF(A459&lt;2,Settings!$B$11,Settings!$B$12))</f>
        <v/>
      </c>
    </row>
    <row r="460" spans="1:21" x14ac:dyDescent="0.2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> </v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>  </v>
      </c>
      <c r="U460" t="str">
        <f>IF((C460+D460+E460+F460)&lt;1,"",IF(A460&lt;2,Settings!$B$11,Settings!$B$12))</f>
        <v/>
      </c>
    </row>
    <row r="461" spans="1:21" x14ac:dyDescent="0.2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> </v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>  </v>
      </c>
      <c r="U461" t="str">
        <f>IF((C461+D461+E461+F461)&lt;1,"",IF(A461&lt;2,Settings!$B$11,Settings!$B$12))</f>
        <v/>
      </c>
    </row>
    <row r="462" spans="1:21" x14ac:dyDescent="0.2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> </v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>  </v>
      </c>
      <c r="U462" t="str">
        <f>IF((C462+D462+E462+F462)&lt;1,"",IF(A462&lt;2,Settings!$B$11,Settings!$B$12))</f>
        <v/>
      </c>
    </row>
    <row r="463" spans="1:21" x14ac:dyDescent="0.2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> </v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>  </v>
      </c>
      <c r="U463" t="str">
        <f>IF((C463+D463+E463+F463)&lt;1,"",IF(A463&lt;2,Settings!$B$11,Settings!$B$12))</f>
        <v/>
      </c>
    </row>
    <row r="464" spans="1:21" x14ac:dyDescent="0.2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> </v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>  </v>
      </c>
      <c r="U464" t="str">
        <f>IF((C464+D464+E464+F464)&lt;1,"",IF(A464&lt;2,Settings!$B$11,Settings!$B$12))</f>
        <v/>
      </c>
    </row>
    <row r="465" spans="1:21" x14ac:dyDescent="0.2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> </v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>  </v>
      </c>
      <c r="U465" t="str">
        <f>IF((C465+D465+E465+F465)&lt;1,"",IF(A465&lt;2,Settings!$B$11,Settings!$B$12))</f>
        <v/>
      </c>
    </row>
    <row r="466" spans="1:21" x14ac:dyDescent="0.2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> </v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>  </v>
      </c>
      <c r="U466" t="str">
        <f>IF((C466+D466+E466+F466)&lt;1,"",IF(A466&lt;2,Settings!$B$11,Settings!$B$12))</f>
        <v/>
      </c>
    </row>
    <row r="467" spans="1:21" x14ac:dyDescent="0.2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> </v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>  </v>
      </c>
      <c r="U467" t="str">
        <f>IF((C467+D467+E467+F467)&lt;1,"",IF(A467&lt;2,Settings!$B$11,Settings!$B$12))</f>
        <v/>
      </c>
    </row>
    <row r="468" spans="1:21" x14ac:dyDescent="0.2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> </v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>  </v>
      </c>
      <c r="U468" t="str">
        <f>IF((C468+D468+E468+F468)&lt;1,"",IF(A468&lt;2,Settings!$B$11,Settings!$B$12))</f>
        <v/>
      </c>
    </row>
    <row r="469" spans="1:21" x14ac:dyDescent="0.2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> </v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>  </v>
      </c>
      <c r="U469" t="str">
        <f>IF((C469+D469+E469+F469)&lt;1,"",IF(A469&lt;2,Settings!$B$11,Settings!$B$12))</f>
        <v/>
      </c>
    </row>
    <row r="470" spans="1:21" x14ac:dyDescent="0.2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> </v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>  </v>
      </c>
      <c r="U470" t="str">
        <f>IF((C470+D470+E470+F470)&lt;1,"",IF(A470&lt;2,Settings!$B$11,Settings!$B$12))</f>
        <v/>
      </c>
    </row>
    <row r="471" spans="1:21" x14ac:dyDescent="0.2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> </v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 x14ac:dyDescent="0.2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> </v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 x14ac:dyDescent="0.2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> </v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 x14ac:dyDescent="0.2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> </v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 x14ac:dyDescent="0.2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> </v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 x14ac:dyDescent="0.2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> </v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 x14ac:dyDescent="0.2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> </v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 x14ac:dyDescent="0.2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> </v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 x14ac:dyDescent="0.2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> </v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 x14ac:dyDescent="0.2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> </v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 x14ac:dyDescent="0.2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> </v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 x14ac:dyDescent="0.2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> </v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 x14ac:dyDescent="0.2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> </v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 x14ac:dyDescent="0.2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> </v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 x14ac:dyDescent="0.2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> </v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 x14ac:dyDescent="0.2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> </v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 x14ac:dyDescent="0.2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> </v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 x14ac:dyDescent="0.2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> </v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 x14ac:dyDescent="0.2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> </v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 x14ac:dyDescent="0.2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> </v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 x14ac:dyDescent="0.2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> </v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 x14ac:dyDescent="0.2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> </v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 x14ac:dyDescent="0.2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> </v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 x14ac:dyDescent="0.2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> </v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 x14ac:dyDescent="0.2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> </v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 x14ac:dyDescent="0.2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> </v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 x14ac:dyDescent="0.2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> </v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 x14ac:dyDescent="0.2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> </v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 x14ac:dyDescent="0.2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> </v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 x14ac:dyDescent="0.2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 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>  </v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 twelve thousand three hundred sixty-five  dollars  </v>
      </c>
      <c r="U500" t="str">
        <f>IF((C500+D500+E500+F500)&lt;1,"",IF(A500&lt;2,Settings!$B$11,Settings!$B$12))</f>
        <v>dollars</v>
      </c>
    </row>
    <row r="501" spans="1:21" x14ac:dyDescent="0.2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 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 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 and </v>
      </c>
      <c r="T501" s="9" t="str">
        <f t="shared" si="86"/>
        <v xml:space="preserve"> three hundred fifty-one dollars and one cent</v>
      </c>
      <c r="U501" t="str">
        <f>IF((C501+D501+E501+F501)&lt;1,"",IF(A501&lt;2,Settings!$B$11,Settings!$B$12))</f>
        <v>dollars</v>
      </c>
    </row>
  </sheetData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2:I42"/>
  <sheetViews>
    <sheetView showGridLines="0" tabSelected="1" workbookViewId="0">
      <selection activeCell="E22" sqref="E22:F22"/>
    </sheetView>
  </sheetViews>
  <sheetFormatPr defaultRowHeight="14.25" x14ac:dyDescent="0.2"/>
  <cols>
    <col min="1" max="1" width="12.25" style="25" customWidth="1"/>
    <col min="2" max="2" width="14.125" style="25" customWidth="1"/>
    <col min="3" max="3" width="9" style="25"/>
    <col min="4" max="4" width="7.875" style="25" customWidth="1"/>
    <col min="5" max="5" width="7.5" style="25" customWidth="1"/>
    <col min="6" max="6" width="6.625" style="25" customWidth="1"/>
    <col min="7" max="7" width="7.375" style="25" customWidth="1"/>
    <col min="8" max="8" width="6.625" style="25" customWidth="1"/>
    <col min="9" max="9" width="21" style="25" customWidth="1"/>
    <col min="10" max="16384" width="9" style="25"/>
  </cols>
  <sheetData>
    <row r="12" spans="1:9" ht="15" x14ac:dyDescent="0.2">
      <c r="B12" s="26"/>
    </row>
    <row r="13" spans="1:9" ht="14.25" customHeight="1" x14ac:dyDescent="0.2">
      <c r="A13" s="59"/>
      <c r="B13" s="59"/>
      <c r="C13" s="59"/>
      <c r="D13" s="59"/>
      <c r="E13" s="59"/>
      <c r="F13" s="59"/>
      <c r="G13" s="59"/>
      <c r="H13" s="59"/>
      <c r="I13" s="59"/>
    </row>
    <row r="14" spans="1:9" ht="16.5" x14ac:dyDescent="0.25">
      <c r="B14" s="27"/>
    </row>
    <row r="16" spans="1:9" ht="18" x14ac:dyDescent="0.25">
      <c r="A16" s="60"/>
      <c r="B16" s="60"/>
      <c r="C16" s="60"/>
      <c r="D16" s="60"/>
      <c r="E16" s="60"/>
      <c r="F16" s="60"/>
      <c r="G16" s="60"/>
      <c r="H16" s="60"/>
      <c r="I16" s="60"/>
    </row>
    <row r="20" spans="1:9" ht="15" thickBot="1" x14ac:dyDescent="0.25"/>
    <row r="21" spans="1:9" ht="30" customHeight="1" thickTop="1" thickBot="1" x14ac:dyDescent="0.25">
      <c r="A21" s="28" t="s">
        <v>10252</v>
      </c>
      <c r="B21" s="29" t="s">
        <v>10253</v>
      </c>
      <c r="C21" s="61" t="s">
        <v>10254</v>
      </c>
      <c r="D21" s="61"/>
      <c r="E21" s="61" t="s">
        <v>10255</v>
      </c>
      <c r="F21" s="61"/>
      <c r="G21" s="61" t="s">
        <v>10256</v>
      </c>
      <c r="H21" s="61"/>
      <c r="I21" s="62"/>
    </row>
    <row r="22" spans="1:9" ht="30" customHeight="1" x14ac:dyDescent="0.2">
      <c r="A22" s="30">
        <v>1</v>
      </c>
      <c r="B22" s="31" t="s">
        <v>10257</v>
      </c>
      <c r="C22" s="63">
        <v>4389</v>
      </c>
      <c r="D22" s="63"/>
      <c r="E22" s="63">
        <v>16</v>
      </c>
      <c r="F22" s="63"/>
      <c r="G22" s="44">
        <f>C22*E22</f>
        <v>70224</v>
      </c>
      <c r="H22" s="44"/>
      <c r="I22" s="45"/>
    </row>
    <row r="23" spans="1:9" ht="30" customHeight="1" thickBot="1" x14ac:dyDescent="0.25">
      <c r="A23" s="32">
        <v>2</v>
      </c>
      <c r="B23" s="33" t="s">
        <v>10258</v>
      </c>
      <c r="C23" s="43">
        <v>253</v>
      </c>
      <c r="D23" s="43"/>
      <c r="E23" s="43">
        <v>16</v>
      </c>
      <c r="F23" s="43"/>
      <c r="G23" s="44">
        <f>C23*E23</f>
        <v>4048</v>
      </c>
      <c r="H23" s="44"/>
      <c r="I23" s="45"/>
    </row>
    <row r="24" spans="1:9" ht="30" customHeight="1" thickBot="1" x14ac:dyDescent="0.25">
      <c r="A24" s="46" t="s">
        <v>10259</v>
      </c>
      <c r="B24" s="47"/>
      <c r="C24" s="47"/>
      <c r="D24" s="47"/>
      <c r="E24" s="47"/>
      <c r="F24" s="47"/>
      <c r="G24" s="48">
        <f>SUM(G22:G23)</f>
        <v>74272</v>
      </c>
      <c r="H24" s="48"/>
      <c r="I24" s="49"/>
    </row>
    <row r="25" spans="1:9" ht="15.75" thickTop="1" thickBot="1" x14ac:dyDescent="0.25"/>
    <row r="26" spans="1:9" ht="15" thickTop="1" x14ac:dyDescent="0.2">
      <c r="A26" s="50" t="str">
        <f>'No. To Text'!C2</f>
        <v xml:space="preserve">Only seventy-four thousand two hundred seventy-two  dollars  </v>
      </c>
      <c r="B26" s="51"/>
      <c r="C26" s="51"/>
      <c r="D26" s="51"/>
      <c r="E26" s="51"/>
      <c r="F26" s="51"/>
      <c r="G26" s="51"/>
      <c r="H26" s="51"/>
      <c r="I26" s="52"/>
    </row>
    <row r="27" spans="1:9" x14ac:dyDescent="0.2">
      <c r="A27" s="53"/>
      <c r="B27" s="54"/>
      <c r="C27" s="54"/>
      <c r="D27" s="54"/>
      <c r="E27" s="54"/>
      <c r="F27" s="54"/>
      <c r="G27" s="54"/>
      <c r="H27" s="54"/>
      <c r="I27" s="55"/>
    </row>
    <row r="28" spans="1:9" x14ac:dyDescent="0.2">
      <c r="A28" s="53"/>
      <c r="B28" s="54"/>
      <c r="C28" s="54"/>
      <c r="D28" s="54"/>
      <c r="E28" s="54"/>
      <c r="F28" s="54"/>
      <c r="G28" s="54"/>
      <c r="H28" s="54"/>
      <c r="I28" s="55"/>
    </row>
    <row r="29" spans="1:9" ht="15" thickBot="1" x14ac:dyDescent="0.25">
      <c r="A29" s="56"/>
      <c r="B29" s="57"/>
      <c r="C29" s="57"/>
      <c r="D29" s="57"/>
      <c r="E29" s="57"/>
      <c r="F29" s="57"/>
      <c r="G29" s="57"/>
      <c r="H29" s="57"/>
      <c r="I29" s="58"/>
    </row>
    <row r="30" spans="1:9" ht="15" thickTop="1" x14ac:dyDescent="0.2">
      <c r="A30" s="34"/>
      <c r="B30" s="34"/>
      <c r="C30" s="34"/>
      <c r="D30" s="34"/>
      <c r="E30" s="34"/>
      <c r="F30" s="34"/>
      <c r="G30" s="34"/>
      <c r="H30" s="34"/>
      <c r="I30" s="34"/>
    </row>
    <row r="31" spans="1:9" x14ac:dyDescent="0.2">
      <c r="A31" s="34"/>
      <c r="B31" s="34"/>
      <c r="C31" s="34"/>
      <c r="D31" s="34"/>
    </row>
    <row r="32" spans="1:9" x14ac:dyDescent="0.2">
      <c r="A32" s="34"/>
      <c r="B32" s="34"/>
      <c r="C32" s="34"/>
      <c r="D32" s="34"/>
    </row>
    <row r="33" spans="1:9" x14ac:dyDescent="0.2">
      <c r="A33" s="40"/>
      <c r="B33" s="40"/>
      <c r="C33" s="40"/>
      <c r="D33" s="34"/>
      <c r="F33" s="40"/>
      <c r="G33" s="40"/>
      <c r="H33" s="40"/>
      <c r="I33" s="40"/>
    </row>
    <row r="34" spans="1:9" x14ac:dyDescent="0.2">
      <c r="A34" s="40"/>
      <c r="B34" s="40"/>
      <c r="C34" s="40"/>
      <c r="D34" s="34"/>
      <c r="F34" s="40"/>
      <c r="G34" s="40"/>
      <c r="H34" s="40"/>
      <c r="I34" s="40"/>
    </row>
    <row r="35" spans="1:9" x14ac:dyDescent="0.2">
      <c r="A35" s="40"/>
      <c r="B35" s="40"/>
      <c r="C35" s="40"/>
      <c r="D35" s="34"/>
      <c r="F35" s="40"/>
      <c r="G35" s="40"/>
      <c r="H35" s="40"/>
      <c r="I35" s="40"/>
    </row>
    <row r="36" spans="1:9" x14ac:dyDescent="0.2">
      <c r="A36" s="40"/>
      <c r="B36" s="40"/>
      <c r="C36" s="40"/>
      <c r="D36" s="34"/>
      <c r="F36" s="40"/>
      <c r="G36" s="40"/>
      <c r="H36" s="40"/>
      <c r="I36" s="40"/>
    </row>
    <row r="37" spans="1:9" x14ac:dyDescent="0.2">
      <c r="A37" s="40"/>
      <c r="B37" s="40"/>
      <c r="C37" s="40"/>
      <c r="F37" s="40"/>
      <c r="G37" s="40"/>
      <c r="H37" s="40"/>
      <c r="I37" s="40"/>
    </row>
    <row r="38" spans="1:9" x14ac:dyDescent="0.2">
      <c r="F38" s="41"/>
      <c r="G38" s="41"/>
      <c r="H38" s="41"/>
      <c r="I38" s="35"/>
    </row>
    <row r="42" spans="1:9" ht="86.25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</row>
  </sheetData>
  <mergeCells count="18">
    <mergeCell ref="C22:D22"/>
    <mergeCell ref="E22:F22"/>
    <mergeCell ref="G22:I22"/>
    <mergeCell ref="A13:I13"/>
    <mergeCell ref="A16:I16"/>
    <mergeCell ref="C21:D21"/>
    <mergeCell ref="E21:F21"/>
    <mergeCell ref="G21:I21"/>
    <mergeCell ref="A33:C37"/>
    <mergeCell ref="F33:I37"/>
    <mergeCell ref="F38:H38"/>
    <mergeCell ref="A42:I42"/>
    <mergeCell ref="C23:D23"/>
    <mergeCell ref="E23:F23"/>
    <mergeCell ref="G23:I23"/>
    <mergeCell ref="A24:F24"/>
    <mergeCell ref="G24:I24"/>
    <mergeCell ref="A26:I29"/>
  </mergeCells>
  <pageMargins left="0.11811023622047245" right="0.11811023622047245" top="0.74803149606299213" bottom="0.74803149606299213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C501"/>
  <sheetViews>
    <sheetView rightToLeft="1" workbookViewId="0">
      <pane xSplit="1" topLeftCell="B1" activePane="topRight" state="frozen"/>
      <selection pane="topRight" activeCell="A44" sqref="A44"/>
    </sheetView>
  </sheetViews>
  <sheetFormatPr defaultRowHeight="14.25" x14ac:dyDescent="0.2"/>
  <cols>
    <col min="1" max="1" width="23.375" customWidth="1"/>
    <col min="2" max="2" width="61.75" customWidth="1"/>
    <col min="3" max="3" width="63" customWidth="1"/>
    <col min="4" max="4" width="36" customWidth="1"/>
  </cols>
  <sheetData>
    <row r="1" spans="1:3" ht="20.25" x14ac:dyDescent="0.3">
      <c r="A1" s="15" t="s">
        <v>10251</v>
      </c>
      <c r="B1" s="15" t="s">
        <v>6223</v>
      </c>
      <c r="C1" s="23" t="s">
        <v>10250</v>
      </c>
    </row>
    <row r="2" spans="1:3" x14ac:dyDescent="0.2">
      <c r="A2" s="12">
        <f>'Sheet1 (2)'!G24</f>
        <v>74272</v>
      </c>
      <c r="B2" s="8" t="str">
        <f>Arabic!U2</f>
        <v>فقط أربعة وسبعون الفاُ ومائتان وإثنان وسبعون جنيه مصري لاغير</v>
      </c>
      <c r="C2" t="str">
        <f>Arabic!W2</f>
        <v xml:space="preserve">Only seventy-four thousand two hundred seventy-two  dollars  </v>
      </c>
    </row>
    <row r="3" spans="1:3" x14ac:dyDescent="0.2">
      <c r="A3" s="12">
        <v>0.02</v>
      </c>
      <c r="B3" s="8" t="str">
        <f>Arabic!U3</f>
        <v>فقط قرشان إثنان لاغير</v>
      </c>
      <c r="C3" t="str">
        <f>Arabic!W3</f>
        <v>Only two cents</v>
      </c>
    </row>
    <row r="4" spans="1:3" x14ac:dyDescent="0.2">
      <c r="A4" s="12">
        <v>0.99</v>
      </c>
      <c r="B4" s="8" t="str">
        <f>Arabic!U4</f>
        <v>فقط 99 قرشاً لاغير</v>
      </c>
      <c r="C4" t="str">
        <f>Arabic!W4</f>
        <v>Only 99 cents</v>
      </c>
    </row>
    <row r="5" spans="1:3" x14ac:dyDescent="0.2">
      <c r="A5" s="12">
        <v>1.68</v>
      </c>
      <c r="B5" s="8" t="str">
        <f>Arabic!U5</f>
        <v>فقط جنيه مصري واحد  و 68 قرشاً لاغير</v>
      </c>
      <c r="C5" t="str">
        <f>Arabic!W5</f>
        <v>Only one dollar and  68 cents</v>
      </c>
    </row>
    <row r="6" spans="1:3" x14ac:dyDescent="0.2">
      <c r="A6" s="12">
        <v>1.01</v>
      </c>
      <c r="B6" s="8" t="str">
        <f>Arabic!U6</f>
        <v>فقط جنيه مصري واحد  و قرشاً واحداً لاغير</v>
      </c>
      <c r="C6" t="str">
        <f>Arabic!W6</f>
        <v>Only one dollar and one cent</v>
      </c>
    </row>
    <row r="7" spans="1:3" x14ac:dyDescent="0.2">
      <c r="A7" s="12">
        <v>2.0099999999999998</v>
      </c>
      <c r="B7" s="8" t="str">
        <f>Arabic!U7</f>
        <v>فقط جنيهان مصريان إثنان  و قرشاً واحداً لاغير</v>
      </c>
      <c r="C7" t="str">
        <f>Arabic!W7</f>
        <v>Only two dollars and one cent</v>
      </c>
    </row>
    <row r="8" spans="1:3" x14ac:dyDescent="0.2">
      <c r="A8" s="12">
        <v>2.02</v>
      </c>
      <c r="B8" s="8" t="str">
        <f>Arabic!U8</f>
        <v>فقط جنيهان مصريان إثنان  و قرشان إثنان لاغير</v>
      </c>
      <c r="C8" t="str">
        <f>Arabic!W8</f>
        <v>Only two dollars and two cents</v>
      </c>
    </row>
    <row r="9" spans="1:3" x14ac:dyDescent="0.2">
      <c r="A9" s="12">
        <v>2.08</v>
      </c>
      <c r="B9" s="8" t="str">
        <f>Arabic!U9</f>
        <v>فقط جنيهان مصريان إثنان  و 8 قروش لاغير</v>
      </c>
      <c r="C9" t="str">
        <f>Arabic!W9</f>
        <v>Only two dollars and  8 cents</v>
      </c>
    </row>
    <row r="10" spans="1:3" x14ac:dyDescent="0.2">
      <c r="A10" s="12">
        <v>3.456</v>
      </c>
      <c r="B10" s="8" t="str">
        <f>Arabic!U10</f>
        <v>فقط ثلاثة جنيهات مصرية  و 46 قرشاً لاغير</v>
      </c>
      <c r="C10" t="str">
        <f>Arabic!W10</f>
        <v>Only three dollars and  46 cents</v>
      </c>
    </row>
    <row r="11" spans="1:3" x14ac:dyDescent="0.2">
      <c r="A11" s="12">
        <v>7.22</v>
      </c>
      <c r="B11" s="8" t="str">
        <f>Arabic!U11</f>
        <v>فقط سبعة جنيهات مصرية  و 22 قرشاً لاغير</v>
      </c>
      <c r="C11" t="str">
        <f>Arabic!W11</f>
        <v>Only seven dollars and  22 cents</v>
      </c>
    </row>
    <row r="12" spans="1:3" x14ac:dyDescent="0.2">
      <c r="A12" s="12">
        <v>9.25</v>
      </c>
      <c r="B12" s="8" t="str">
        <f>Arabic!U12</f>
        <v>فقط تسعة جنيهات مصرية  و 25 قرشاً لاغير</v>
      </c>
      <c r="C12" t="str">
        <f>Arabic!W12</f>
        <v>Only nine dollars and  25 cents</v>
      </c>
    </row>
    <row r="13" spans="1:3" x14ac:dyDescent="0.2">
      <c r="A13" s="12">
        <v>19</v>
      </c>
      <c r="B13" s="8" t="str">
        <f>Arabic!U13</f>
        <v>فقط تسعة عشر جنيه مصري لاغير</v>
      </c>
      <c r="C13" t="str">
        <f>Arabic!W13</f>
        <v xml:space="preserve">Only nineteen dollars  </v>
      </c>
    </row>
    <row r="14" spans="1:3" x14ac:dyDescent="0.2">
      <c r="A14" s="12">
        <v>10.01</v>
      </c>
      <c r="B14" s="8" t="str">
        <f>Arabic!U14</f>
        <v>فقط عشرة جنيهات مصرية  و قرشاً واحداً لاغير</v>
      </c>
      <c r="C14" t="str">
        <f>Arabic!W14</f>
        <v>Only ten dollars and one cent</v>
      </c>
    </row>
    <row r="15" spans="1:3" x14ac:dyDescent="0.2">
      <c r="A15" s="12">
        <v>15.6</v>
      </c>
      <c r="B15" s="8" t="str">
        <f>Arabic!U15</f>
        <v>فقط خمسة عشر جنيه مصري و 60 قرشاً لاغير</v>
      </c>
      <c r="C15" t="str">
        <f>Arabic!W15</f>
        <v>Only fifteen dollars and  60 cents</v>
      </c>
    </row>
    <row r="16" spans="1:3" x14ac:dyDescent="0.2">
      <c r="A16" s="12">
        <v>100.28</v>
      </c>
      <c r="B16" s="8" t="str">
        <f>Arabic!U16</f>
        <v>فقط مائة جنيه مصري و 28 قرشاً لاغير</v>
      </c>
      <c r="C16" t="str">
        <f>Arabic!W16</f>
        <v>Only one hundred dollars and  28 cents</v>
      </c>
    </row>
    <row r="17" spans="1:3" x14ac:dyDescent="0.2">
      <c r="A17" s="12">
        <v>957</v>
      </c>
      <c r="B17" s="8" t="str">
        <f>Arabic!U17</f>
        <v>فقط تسعمائة وسبعة وخمسون جنيه مصري لاغير</v>
      </c>
      <c r="C17" t="str">
        <f>Arabic!W17</f>
        <v xml:space="preserve">Only nine hundred fifty-seven dollars  </v>
      </c>
    </row>
    <row r="18" spans="1:3" x14ac:dyDescent="0.2">
      <c r="A18" s="12">
        <v>1001.12</v>
      </c>
      <c r="B18" s="8" t="str">
        <f>Arabic!U18</f>
        <v>فقط ألفاً وجنيه مصري واحد  و 12 قرشاً لاغير</v>
      </c>
      <c r="C18" t="str">
        <f>Arabic!W18</f>
        <v>Only one thousand one  dollars and  12 cents</v>
      </c>
    </row>
    <row r="19" spans="1:3" x14ac:dyDescent="0.2">
      <c r="A19" s="12">
        <v>1002.11</v>
      </c>
      <c r="B19" s="8" t="str">
        <f>Arabic!U19</f>
        <v>فقط ألفاً وجنيهان مصريان إثنان  و 11 قرشاً لاغير</v>
      </c>
      <c r="C19" t="str">
        <f>Arabic!W19</f>
        <v>Only one thousand two  dollars and  11 cents</v>
      </c>
    </row>
    <row r="20" spans="1:3" x14ac:dyDescent="0.2">
      <c r="A20" s="12">
        <v>1240.5999999999999</v>
      </c>
      <c r="B20" s="8" t="str">
        <f>Arabic!U20</f>
        <v>فقط ألفاً ومائتان وأربعون جنيه مصري و 60 قرشاً لاغير</v>
      </c>
      <c r="C20" t="str">
        <f>Arabic!W20</f>
        <v>Only one thousand two hundred forty  dollars and  60 cents</v>
      </c>
    </row>
    <row r="21" spans="1:3" x14ac:dyDescent="0.2">
      <c r="A21" s="12">
        <v>1931.75</v>
      </c>
      <c r="B21" s="8" t="str">
        <f>Arabic!U21</f>
        <v>فقط ألفاً وتسعمائة وواحد وثلاثون جنيه مصري و 75 قرشاً لاغير</v>
      </c>
      <c r="C21" t="str">
        <f>Arabic!W21</f>
        <v>Only one thousand nine hundred thirty-one  dollars and  75 cents</v>
      </c>
    </row>
    <row r="22" spans="1:3" x14ac:dyDescent="0.2">
      <c r="A22" s="12">
        <v>2000.01</v>
      </c>
      <c r="B22" s="8" t="str">
        <f>Arabic!U22</f>
        <v>فقط ألفا جنيه مصري و قرشاً واحداً لاغير</v>
      </c>
      <c r="C22" t="str">
        <f>Arabic!W22</f>
        <v>Only two thousand  dollars and one cent</v>
      </c>
    </row>
    <row r="23" spans="1:3" x14ac:dyDescent="0.2">
      <c r="A23" s="12">
        <v>2008.02</v>
      </c>
      <c r="B23" s="8" t="str">
        <f>Arabic!U23</f>
        <v>فقط ألفان وثمانية جنيهات مصرية  و قرشان إثنان لاغير</v>
      </c>
      <c r="C23" t="str">
        <f>Arabic!W23</f>
        <v>Only two thousand eight  dollars and two cents</v>
      </c>
    </row>
    <row r="24" spans="1:3" x14ac:dyDescent="0.2">
      <c r="A24" s="12">
        <v>3033.02</v>
      </c>
      <c r="B24" s="8" t="str">
        <f>Arabic!U24</f>
        <v>فقط ثلاثة ألآف وثلاثة وثلاثون جنيه مصري و قرشان إثنان لاغير</v>
      </c>
      <c r="C24" t="str">
        <f>Arabic!W24</f>
        <v>Only three thousand thirty-three  dollars and two cents</v>
      </c>
    </row>
    <row r="25" spans="1:3" x14ac:dyDescent="0.2">
      <c r="A25" s="12">
        <v>6971.12</v>
      </c>
      <c r="B25" s="8" t="str">
        <f>Arabic!U25</f>
        <v>فقط ستة ألآف وتسعمائة وواحد وسبعون جنيه مصري و 12 قرشاً لاغير</v>
      </c>
      <c r="C25" t="str">
        <f>Arabic!W25</f>
        <v>Only six thousand nine hundred seventy-one  dollars and  12 cents</v>
      </c>
    </row>
    <row r="26" spans="1:3" x14ac:dyDescent="0.2">
      <c r="A26" s="12">
        <v>10000.66</v>
      </c>
      <c r="B26" s="8" t="str">
        <f>Arabic!U26</f>
        <v>فقط عشرة ألآف جنيه مصري و 66 قرشاً لاغير</v>
      </c>
      <c r="C26" t="str">
        <f>Arabic!W26</f>
        <v>Only ten thousand  dollars and  66 cents</v>
      </c>
    </row>
    <row r="27" spans="1:3" x14ac:dyDescent="0.2">
      <c r="A27" s="12">
        <v>10000</v>
      </c>
      <c r="B27" s="8" t="str">
        <f>Arabic!U27</f>
        <v>فقط عشرة ألآف جنيه مصري لاغير</v>
      </c>
      <c r="C27" t="str">
        <f>Arabic!W27</f>
        <v xml:space="preserve">Only ten thousand  dollars  </v>
      </c>
    </row>
    <row r="28" spans="1:3" x14ac:dyDescent="0.2">
      <c r="A28" s="12">
        <v>42000.26</v>
      </c>
      <c r="B28" s="8" t="str">
        <f>Arabic!U28</f>
        <v>فقط إثنان وأربعون ألف جنيه مصري و 26 قرشاً لاغير</v>
      </c>
      <c r="C28" t="str">
        <f>Arabic!W28</f>
        <v>Only forty-two thousand  dollars and  26 cents</v>
      </c>
    </row>
    <row r="29" spans="1:3" x14ac:dyDescent="0.2">
      <c r="A29" s="12">
        <v>42000.616000000002</v>
      </c>
      <c r="B29" s="8" t="str">
        <f>Arabic!U29</f>
        <v>فقط إثنان وأربعون ألف جنيه مصري و 62 قرشاً لاغير</v>
      </c>
      <c r="C29" t="str">
        <f>Arabic!W29</f>
        <v>Only forty-two thousand  dollars and  62 cents</v>
      </c>
    </row>
    <row r="30" spans="1:3" x14ac:dyDescent="0.2">
      <c r="A30" s="12">
        <v>42005.99</v>
      </c>
      <c r="B30" s="8" t="str">
        <f>Arabic!U30</f>
        <v>فقط إثنان وأربعون الفاُ وخمسة جنيهات مصرية  و 99 قرشاً لاغير</v>
      </c>
      <c r="C30" t="str">
        <f>Arabic!W30</f>
        <v>Only forty-two thousand five  dollars and  99 cents</v>
      </c>
    </row>
    <row r="31" spans="1:3" x14ac:dyDescent="0.2">
      <c r="A31" s="12">
        <v>99999.99</v>
      </c>
      <c r="B31" s="8" t="str">
        <f>Arabic!U31</f>
        <v>فقط تسعة وتسعون الفاُ وتسعمائة وتسعة وتسعون جنيه مصري و 99 قرشاً لاغير</v>
      </c>
      <c r="C31" t="str">
        <f>Arabic!W31</f>
        <v>Only ninty-nine thousand nine hundred ninty-nine  dollars and  99 cents</v>
      </c>
    </row>
    <row r="32" spans="1:3" x14ac:dyDescent="0.2">
      <c r="A32" s="12">
        <v>101300.12</v>
      </c>
      <c r="B32" s="8" t="str">
        <f>Arabic!U32</f>
        <v>فقط مائة وواحد الفاُ وثلاثمائة جنيه مصري و 12 قرشاً لاغير</v>
      </c>
      <c r="C32" t="str">
        <f>Arabic!W32</f>
        <v>Only one hundred one thousand three hundred  dollars and  12 cents</v>
      </c>
    </row>
    <row r="33" spans="1:3" x14ac:dyDescent="0.2">
      <c r="A33" s="12">
        <v>109000.14</v>
      </c>
      <c r="B33" s="8" t="str">
        <f>Arabic!U33</f>
        <v>فقط مائة وتسعة ألف جنيه مصري و 14 قرشاً لاغير</v>
      </c>
      <c r="C33" t="str">
        <f>Arabic!W33</f>
        <v>Only one hundred nine thousand  dollars and  14 cents</v>
      </c>
    </row>
    <row r="34" spans="1:3" x14ac:dyDescent="0.2">
      <c r="A34" s="12">
        <v>110020.66</v>
      </c>
      <c r="B34" s="8" t="str">
        <f>Arabic!U34</f>
        <v>فقط مائة وعشرة الفاُ وعشرون جنيه مصري و 66 قرشاً لاغير</v>
      </c>
      <c r="C34" t="str">
        <f>Arabic!W34</f>
        <v>Only one hundred ten thousand twenty  dollars and  66 cents</v>
      </c>
    </row>
    <row r="35" spans="1:3" x14ac:dyDescent="0.2">
      <c r="A35" s="12">
        <v>580000.18999999994</v>
      </c>
      <c r="B35" s="8" t="str">
        <f>Arabic!U35</f>
        <v>فقط خمسمائة وثمانون ألف جنيه مصري و 19 قرشاً لاغير</v>
      </c>
      <c r="C35" t="str">
        <f>Arabic!W35</f>
        <v>Only five hundred eighty thousand  dollars and  19 cents</v>
      </c>
    </row>
    <row r="36" spans="1:3" x14ac:dyDescent="0.2">
      <c r="A36" s="12">
        <v>671000.77</v>
      </c>
      <c r="B36" s="8" t="str">
        <f>Arabic!U36</f>
        <v>فقط ستمائة وواحد وسبعون ألف جنيه مصري و 77 قرشاً لاغير</v>
      </c>
      <c r="C36" t="str">
        <f>Arabic!W36</f>
        <v>Only six hundred seventy-one thousand  dollars and  77 cents</v>
      </c>
    </row>
    <row r="37" spans="1:3" x14ac:dyDescent="0.2">
      <c r="A37" s="12">
        <v>671259.6</v>
      </c>
      <c r="B37" s="8" t="str">
        <f>Arabic!U37</f>
        <v>فقط ستمائة وواحد وسبعون الفاُ ومائتان وتسعة وخمسون جنيه مصري و 60 قرشاً لاغير</v>
      </c>
      <c r="C37" t="str">
        <f>Arabic!W37</f>
        <v>Only six hundred seventy-one thousand two hundred fifty-nine  dollars and  60 cents</v>
      </c>
    </row>
    <row r="38" spans="1:3" x14ac:dyDescent="0.2">
      <c r="A38" s="12">
        <v>1001001.88</v>
      </c>
      <c r="B38" s="8" t="str">
        <f>Arabic!U38</f>
        <v>فقط مليوناً وألفاً وجنيه مصري واحد  و 88 قرشاً لاغير</v>
      </c>
      <c r="C38" t="str">
        <f>Arabic!W38</f>
        <v>Only one million one thousand one  dollars and  88 cents</v>
      </c>
    </row>
    <row r="39" spans="1:3" x14ac:dyDescent="0.2">
      <c r="A39" s="12">
        <v>1020102.67</v>
      </c>
      <c r="B39" s="8" t="str">
        <f>Arabic!U39</f>
        <v>فقط مليوناً وعشرون الفاُ ومائة وإثنان جنيه مصري و 67 قرشاً لاغير</v>
      </c>
      <c r="C39" t="str">
        <f>Arabic!W39</f>
        <v>Only one million twenty thousand one hundred two  dollars and  67 cents</v>
      </c>
    </row>
    <row r="40" spans="1:3" x14ac:dyDescent="0.2">
      <c r="A40" s="12">
        <v>8000000.1399999997</v>
      </c>
      <c r="B40" s="8" t="str">
        <f>Arabic!U40</f>
        <v>فقط ثمانية ملاين جنيه مصري و 14 قرشاً لاغير</v>
      </c>
      <c r="C40" t="str">
        <f>Arabic!W40</f>
        <v>Only eight million   dollars and  14 cents</v>
      </c>
    </row>
    <row r="41" spans="1:3" x14ac:dyDescent="0.2">
      <c r="A41" s="12">
        <v>8521476.6699999999</v>
      </c>
      <c r="B41" s="8" t="str">
        <f>Arabic!U41</f>
        <v>فقط ثمانية ملاين وخمسمائة وواحد وعشرون الفاُ وأربعمائة وستة وسبعون جنيه مصري و 67 قرشاً لاغير</v>
      </c>
      <c r="C41" t="str">
        <f>Arabic!W41</f>
        <v>Only eight million five hundred twenty-one thousand four hundred seventy-six  dollars and  67 cents</v>
      </c>
    </row>
    <row r="42" spans="1:3" x14ac:dyDescent="0.2">
      <c r="A42" s="12">
        <v>9256321.25</v>
      </c>
      <c r="B42" s="8" t="str">
        <f>Arabic!U42</f>
        <v>فقط تسعة ملاين ومائتان وستة وخمسون الفاُ وثلاثمائة وواحد وعشرون جنيه مصري و 25 قرشاً لاغير</v>
      </c>
      <c r="C42" t="str">
        <f>Arabic!W42</f>
        <v>Only nine million two hundred fifty-six thousand three hundred twenty-one  dollars and  25 cents</v>
      </c>
    </row>
    <row r="43" spans="1:3" x14ac:dyDescent="0.2">
      <c r="A43" s="12">
        <v>12520000.140000001</v>
      </c>
      <c r="B43" s="8" t="str">
        <f>Arabic!U43</f>
        <v>فقط إثنا عشر مليوناً وخمسمائة وعشرون ألف جنيه مصري و 14 قرشاً لاغير</v>
      </c>
      <c r="C43" t="str">
        <f>Arabic!W43</f>
        <v>Only twelve million five hundred twenty thousand  dollars and  14 cents</v>
      </c>
    </row>
    <row r="44" spans="1:3" x14ac:dyDescent="0.2">
      <c r="A44" s="12">
        <v>159325487.16</v>
      </c>
      <c r="B44" s="8" t="str">
        <f>Arabic!U44</f>
        <v>فقط مائة وتسعة وخمسون مليوناً وثلاثمائة وخمسة وعشرون الفاُ وأربعمائة وسبعة وثمانون جنيه مصري و 16 قرشاً لاغير</v>
      </c>
      <c r="C44" t="str">
        <f>Arabic!W44</f>
        <v>Only one hundred fifty-nine million three hundred twenty-five thousand four hundred eighty-seven  dollars and  16 cents</v>
      </c>
    </row>
    <row r="45" spans="1:3" x14ac:dyDescent="0.2">
      <c r="A45" s="12">
        <v>670000000.11000001</v>
      </c>
      <c r="B45" s="8" t="str">
        <f>Arabic!U45</f>
        <v>فقط ستمائة وسبعون مليون جنيه مصري و 11 قرشاً لاغير</v>
      </c>
      <c r="C45" t="str">
        <f>Arabic!W45</f>
        <v>Only six hundred seventy million   dollars and  11 cents</v>
      </c>
    </row>
    <row r="46" spans="1:3" x14ac:dyDescent="0.2">
      <c r="A46" s="12">
        <v>670001000.88</v>
      </c>
      <c r="B46" s="8" t="str">
        <f>Arabic!U46</f>
        <v>فقط ستمائة وسبعون مليوناً وألف جنيه مصري و 88 قرشاً لاغير</v>
      </c>
      <c r="C46" t="str">
        <f>Arabic!W46</f>
        <v>Only six hundred seventy million one thousand  dollars and  88 cents</v>
      </c>
    </row>
    <row r="47" spans="1:3" x14ac:dyDescent="0.2">
      <c r="A47" s="12">
        <v>1000000000.12</v>
      </c>
      <c r="B47" s="8" t="str">
        <f>Arabic!U47</f>
        <v>فقط مليار جنيه مصري و 12 قرشاً لاغير</v>
      </c>
      <c r="C47" t="str">
        <f>Arabic!W47</f>
        <v>Only one billion    dollars and  12 cents</v>
      </c>
    </row>
    <row r="48" spans="1:3" x14ac:dyDescent="0.2">
      <c r="A48" s="12">
        <v>1000660009.25</v>
      </c>
      <c r="B48" s="8" t="str">
        <f>Arabic!U48</f>
        <v>فقط ملياراً وستمائة وستون الفاُ وتسعة جنيهات مصرية  و 25 قرشاً لاغير</v>
      </c>
      <c r="C48" t="str">
        <f>Arabic!W48</f>
        <v>Only one billion  six hundred sixty thousand nine  dollars and  25 cents</v>
      </c>
    </row>
    <row r="49" spans="1:3" x14ac:dyDescent="0.2">
      <c r="A49" s="12">
        <v>10000000100.129999</v>
      </c>
      <c r="B49" s="8" t="str">
        <f>Arabic!U49</f>
        <v>فقط عشرة ملياراً ومائة جنيه مصري و 13 قرشاً لاغير</v>
      </c>
      <c r="C49" t="str">
        <f>Arabic!W49</f>
        <v>Only ten billion   one hundred  dollars and  13 cents</v>
      </c>
    </row>
    <row r="50" spans="1:3" x14ac:dyDescent="0.2">
      <c r="A50" s="12">
        <v>10258746202.139999</v>
      </c>
      <c r="B50" s="8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C50" t="str">
        <f>Arabic!W50</f>
        <v>Only ten billion two hundred fifty-eight million seven hundred forty-six thousand two hundred two  dollars and  14 cents</v>
      </c>
    </row>
    <row r="51" spans="1:3" x14ac:dyDescent="0.2">
      <c r="A51" s="12">
        <v>145737.3812</v>
      </c>
      <c r="B51" s="8" t="str">
        <f>Arabic!U51</f>
        <v>فقط مائة وخمسة وأربعون الفاُ وسبعمائة وسبعة وثلاثون جنيه مصري و 38 قرشاً لاغير</v>
      </c>
      <c r="C51" t="str">
        <f>Arabic!W51</f>
        <v>Only one hundred forty-five thousand seven hundred thirty-seven  dollars and  38 cents</v>
      </c>
    </row>
    <row r="52" spans="1:3" x14ac:dyDescent="0.2">
      <c r="A52" s="12">
        <v>2000000000.25</v>
      </c>
      <c r="B52" s="8" t="str">
        <f>Arabic!U52</f>
        <v>فقط إثنان مليار جنيه مصري و 25 قرشاً لاغير</v>
      </c>
      <c r="C52" t="str">
        <f>Arabic!W52</f>
        <v>Only two billion    dollars and  25 cents</v>
      </c>
    </row>
    <row r="53" spans="1:3" x14ac:dyDescent="0.2">
      <c r="A53" s="12"/>
      <c r="B53" s="8" t="str">
        <f>Arabic!U53</f>
        <v/>
      </c>
      <c r="C53" t="str">
        <f>Arabic!W53</f>
        <v/>
      </c>
    </row>
    <row r="54" spans="1:3" x14ac:dyDescent="0.2">
      <c r="A54" s="12"/>
      <c r="B54" s="8" t="str">
        <f>Arabic!U54</f>
        <v/>
      </c>
      <c r="C54" t="str">
        <f>Arabic!W54</f>
        <v/>
      </c>
    </row>
    <row r="55" spans="1:3" x14ac:dyDescent="0.2">
      <c r="A55" s="12"/>
      <c r="B55" s="8" t="str">
        <f>Arabic!U55</f>
        <v/>
      </c>
      <c r="C55" t="str">
        <f>Arabic!W55</f>
        <v/>
      </c>
    </row>
    <row r="56" spans="1:3" x14ac:dyDescent="0.2">
      <c r="A56" s="12"/>
      <c r="B56" s="8" t="str">
        <f>Arabic!U56</f>
        <v/>
      </c>
      <c r="C56" t="str">
        <f>Arabic!W56</f>
        <v/>
      </c>
    </row>
    <row r="57" spans="1:3" x14ac:dyDescent="0.2">
      <c r="A57" s="12"/>
      <c r="B57" s="8" t="str">
        <f>Arabic!U57</f>
        <v/>
      </c>
      <c r="C57" t="str">
        <f>Arabic!W57</f>
        <v/>
      </c>
    </row>
    <row r="58" spans="1:3" x14ac:dyDescent="0.2">
      <c r="A58" s="12"/>
      <c r="B58" s="8" t="str">
        <f>Arabic!U58</f>
        <v/>
      </c>
      <c r="C58" t="str">
        <f>Arabic!W58</f>
        <v/>
      </c>
    </row>
    <row r="59" spans="1:3" x14ac:dyDescent="0.2">
      <c r="A59" s="12"/>
      <c r="B59" s="8" t="str">
        <f>Arabic!U59</f>
        <v/>
      </c>
      <c r="C59" t="str">
        <f>Arabic!W59</f>
        <v/>
      </c>
    </row>
    <row r="60" spans="1:3" x14ac:dyDescent="0.2">
      <c r="A60" s="12"/>
      <c r="B60" s="8" t="str">
        <f>Arabic!U60</f>
        <v/>
      </c>
      <c r="C60" t="str">
        <f>Arabic!W60</f>
        <v/>
      </c>
    </row>
    <row r="61" spans="1:3" x14ac:dyDescent="0.2">
      <c r="A61" s="12">
        <v>5</v>
      </c>
      <c r="B61" s="8" t="str">
        <f>Arabic!U61</f>
        <v>فقط خمسة جنيهات مصرية  لاغير</v>
      </c>
      <c r="C61" t="str">
        <f>Arabic!W61</f>
        <v xml:space="preserve">Only five dollars  </v>
      </c>
    </row>
    <row r="62" spans="1:3" x14ac:dyDescent="0.2">
      <c r="A62" s="12">
        <v>5.25</v>
      </c>
      <c r="B62" s="8" t="str">
        <f>Arabic!U62</f>
        <v>فقط خمسة جنيهات مصرية  و 25 قرشاً لاغير</v>
      </c>
      <c r="C62" t="str">
        <f>Arabic!W62</f>
        <v>Only five dollars and  25 cents</v>
      </c>
    </row>
    <row r="63" spans="1:3" x14ac:dyDescent="0.2">
      <c r="A63" s="12">
        <v>5.0199999999999996</v>
      </c>
      <c r="B63" s="8" t="str">
        <f>Arabic!U63</f>
        <v>فقط خمسة جنيهات مصرية  و قرشان إثنان لاغير</v>
      </c>
      <c r="C63" t="str">
        <f>Arabic!W63</f>
        <v>Only five dollars and two cents</v>
      </c>
    </row>
    <row r="64" spans="1:3" x14ac:dyDescent="0.2">
      <c r="A64" s="12">
        <v>2</v>
      </c>
      <c r="B64" s="8" t="str">
        <f>Arabic!U64</f>
        <v>فقط جنيهان مصريان إثنان  لاغير</v>
      </c>
      <c r="C64" t="str">
        <f>Arabic!W64</f>
        <v xml:space="preserve">Only two dollars  </v>
      </c>
    </row>
    <row r="65" spans="1:3" x14ac:dyDescent="0.2">
      <c r="A65" s="12">
        <v>214</v>
      </c>
      <c r="B65" s="8" t="str">
        <f>Arabic!U65</f>
        <v>فقط مائتان وأربعة عشر جنيه مصري لاغير</v>
      </c>
      <c r="C65" t="str">
        <f>Arabic!W65</f>
        <v xml:space="preserve">Only two hundred fourteen dollars  </v>
      </c>
    </row>
    <row r="66" spans="1:3" x14ac:dyDescent="0.2">
      <c r="A66" s="12"/>
      <c r="B66" s="8" t="str">
        <f>Arabic!U66</f>
        <v/>
      </c>
      <c r="C66" t="str">
        <f>Arabic!W66</f>
        <v/>
      </c>
    </row>
    <row r="67" spans="1:3" x14ac:dyDescent="0.2">
      <c r="A67" s="12"/>
      <c r="B67" s="8" t="str">
        <f>Arabic!U67</f>
        <v/>
      </c>
      <c r="C67" t="str">
        <f>Arabic!W67</f>
        <v/>
      </c>
    </row>
    <row r="68" spans="1:3" x14ac:dyDescent="0.2">
      <c r="A68" s="12"/>
      <c r="B68" s="8" t="str">
        <f>Arabic!U68</f>
        <v/>
      </c>
      <c r="C68" t="str">
        <f>Arabic!W68</f>
        <v/>
      </c>
    </row>
    <row r="69" spans="1:3" x14ac:dyDescent="0.2">
      <c r="A69" s="12"/>
      <c r="B69" s="8" t="str">
        <f>Arabic!U69</f>
        <v/>
      </c>
      <c r="C69" t="str">
        <f>Arabic!W69</f>
        <v/>
      </c>
    </row>
    <row r="70" spans="1:3" x14ac:dyDescent="0.2">
      <c r="A70" s="12"/>
      <c r="B70" s="8" t="str">
        <f>Arabic!U70</f>
        <v/>
      </c>
      <c r="C70" t="str">
        <f>Arabic!W70</f>
        <v/>
      </c>
    </row>
    <row r="71" spans="1:3" x14ac:dyDescent="0.2">
      <c r="A71" s="12"/>
      <c r="B71" s="8" t="str">
        <f>Arabic!U71</f>
        <v/>
      </c>
      <c r="C71" t="str">
        <f>Arabic!W71</f>
        <v/>
      </c>
    </row>
    <row r="72" spans="1:3" x14ac:dyDescent="0.2">
      <c r="A72" s="12">
        <v>258</v>
      </c>
      <c r="B72" s="8" t="str">
        <f>Arabic!U72</f>
        <v>فقط مائتان وثمانية وخمسون جنيه مصري لاغير</v>
      </c>
      <c r="C72" t="str">
        <f>Arabic!W72</f>
        <v xml:space="preserve">Only two hundred fifty-eight dollars  </v>
      </c>
    </row>
    <row r="73" spans="1:3" x14ac:dyDescent="0.2">
      <c r="A73" s="12">
        <v>880</v>
      </c>
      <c r="B73" s="8" t="str">
        <f>Arabic!U73</f>
        <v>فقط ثمانمائة وثمانون جنيه مصري لاغير</v>
      </c>
      <c r="C73" t="str">
        <f>Arabic!W73</f>
        <v xml:space="preserve">Only eight hundred eighty dollars  </v>
      </c>
    </row>
    <row r="74" spans="1:3" x14ac:dyDescent="0.2">
      <c r="A74" s="12">
        <v>80</v>
      </c>
      <c r="B74" s="8" t="str">
        <f>Arabic!U74</f>
        <v>فقط ثمانون جنيه مصري لاغير</v>
      </c>
      <c r="C74" t="str">
        <f>Arabic!W74</f>
        <v xml:space="preserve">Only eighty dollars  </v>
      </c>
    </row>
    <row r="75" spans="1:3" x14ac:dyDescent="0.2">
      <c r="A75" s="12">
        <v>30</v>
      </c>
      <c r="B75" s="8" t="str">
        <f>Arabic!U75</f>
        <v>فقط ثلاثون جنيه مصري لاغير</v>
      </c>
      <c r="C75" t="str">
        <f>Arabic!W75</f>
        <v xml:space="preserve">Only thirty dollars  </v>
      </c>
    </row>
    <row r="76" spans="1:3" x14ac:dyDescent="0.2">
      <c r="A76" s="12">
        <v>30.5</v>
      </c>
      <c r="B76" s="8" t="str">
        <f>Arabic!U76</f>
        <v>فقط ثلاثون جنيه مصري و 50 قرشاً لاغير</v>
      </c>
      <c r="C76" t="str">
        <f>Arabic!W76</f>
        <v>Only thirty dollars and  50 cents</v>
      </c>
    </row>
    <row r="77" spans="1:3" x14ac:dyDescent="0.2">
      <c r="A77" s="12">
        <v>30.05</v>
      </c>
      <c r="B77" s="8" t="str">
        <f>Arabic!U77</f>
        <v>فقط ثلاثون جنيه مصري و 5 قروش لاغير</v>
      </c>
      <c r="C77" t="str">
        <f>Arabic!W77</f>
        <v>Only thirty dollars and  5 cents</v>
      </c>
    </row>
    <row r="78" spans="1:3" x14ac:dyDescent="0.2">
      <c r="A78" s="12">
        <v>50.03</v>
      </c>
      <c r="B78" s="8" t="str">
        <f>Arabic!U78</f>
        <v>فقط خمسون جنيه مصري و 3 قروش لاغير</v>
      </c>
      <c r="C78" t="str">
        <f>Arabic!W78</f>
        <v>Only fifty dollars and  3 cents</v>
      </c>
    </row>
    <row r="79" spans="1:3" x14ac:dyDescent="0.2">
      <c r="A79" s="12">
        <v>50.02</v>
      </c>
      <c r="B79" s="8" t="str">
        <f>Arabic!U79</f>
        <v>فقط خمسون جنيه مصري و قرشان إثنان لاغير</v>
      </c>
      <c r="C79" t="str">
        <f>Arabic!W79</f>
        <v>Only fifty dollars and two cents</v>
      </c>
    </row>
    <row r="80" spans="1:3" x14ac:dyDescent="0.2">
      <c r="A80" s="12"/>
      <c r="B80" s="8" t="str">
        <f>Arabic!U80</f>
        <v/>
      </c>
      <c r="C80" t="str">
        <f>Arabic!W80</f>
        <v/>
      </c>
    </row>
    <row r="81" spans="1:3" x14ac:dyDescent="0.2">
      <c r="A81" s="12"/>
      <c r="B81" s="8" t="str">
        <f>Arabic!U81</f>
        <v/>
      </c>
      <c r="C81" t="str">
        <f>Arabic!W81</f>
        <v/>
      </c>
    </row>
    <row r="82" spans="1:3" x14ac:dyDescent="0.2">
      <c r="A82" s="12"/>
      <c r="B82" s="8" t="str">
        <f>Arabic!U82</f>
        <v/>
      </c>
      <c r="C82" t="str">
        <f>Arabic!W82</f>
        <v/>
      </c>
    </row>
    <row r="83" spans="1:3" x14ac:dyDescent="0.2">
      <c r="A83" s="12"/>
      <c r="B83" s="8" t="str">
        <f>Arabic!U83</f>
        <v/>
      </c>
      <c r="C83" t="str">
        <f>Arabic!W83</f>
        <v/>
      </c>
    </row>
    <row r="84" spans="1:3" x14ac:dyDescent="0.2">
      <c r="A84" s="12"/>
      <c r="B84" s="8" t="str">
        <f>Arabic!U84</f>
        <v/>
      </c>
      <c r="C84" t="str">
        <f>Arabic!W84</f>
        <v/>
      </c>
    </row>
    <row r="85" spans="1:3" x14ac:dyDescent="0.2">
      <c r="A85" s="12"/>
      <c r="B85" s="8" t="str">
        <f>Arabic!U85</f>
        <v/>
      </c>
      <c r="C85" t="str">
        <f>Arabic!W85</f>
        <v/>
      </c>
    </row>
    <row r="86" spans="1:3" x14ac:dyDescent="0.2">
      <c r="A86" s="12"/>
      <c r="B86" s="8" t="str">
        <f>Arabic!U86</f>
        <v/>
      </c>
      <c r="C86" t="str">
        <f>Arabic!W86</f>
        <v/>
      </c>
    </row>
    <row r="87" spans="1:3" x14ac:dyDescent="0.2">
      <c r="A87" s="12"/>
      <c r="B87" s="8" t="str">
        <f>Arabic!U87</f>
        <v/>
      </c>
      <c r="C87" t="str">
        <f>Arabic!W87</f>
        <v/>
      </c>
    </row>
    <row r="88" spans="1:3" x14ac:dyDescent="0.2">
      <c r="A88" s="12"/>
      <c r="B88" s="8" t="str">
        <f>Arabic!U88</f>
        <v/>
      </c>
      <c r="C88" t="str">
        <f>Arabic!W88</f>
        <v/>
      </c>
    </row>
    <row r="89" spans="1:3" x14ac:dyDescent="0.2">
      <c r="A89" s="12"/>
      <c r="B89" s="8" t="str">
        <f>Arabic!U89</f>
        <v/>
      </c>
      <c r="C89" t="str">
        <f>Arabic!W89</f>
        <v/>
      </c>
    </row>
    <row r="90" spans="1:3" x14ac:dyDescent="0.2">
      <c r="A90" s="12"/>
      <c r="B90" s="8" t="str">
        <f>Arabic!U90</f>
        <v/>
      </c>
      <c r="C90" t="str">
        <f>Arabic!W90</f>
        <v/>
      </c>
    </row>
    <row r="91" spans="1:3" x14ac:dyDescent="0.2">
      <c r="A91" s="12"/>
      <c r="B91" s="8" t="str">
        <f>Arabic!U91</f>
        <v/>
      </c>
      <c r="C91" t="str">
        <f>Arabic!W91</f>
        <v/>
      </c>
    </row>
    <row r="92" spans="1:3" x14ac:dyDescent="0.2">
      <c r="A92" s="12"/>
      <c r="B92" s="8" t="str">
        <f>Arabic!U92</f>
        <v/>
      </c>
      <c r="C92" t="str">
        <f>Arabic!W92</f>
        <v/>
      </c>
    </row>
    <row r="93" spans="1:3" x14ac:dyDescent="0.2">
      <c r="A93" s="12"/>
      <c r="B93" s="8" t="str">
        <f>Arabic!U93</f>
        <v/>
      </c>
      <c r="C93" t="str">
        <f>Arabic!W93</f>
        <v/>
      </c>
    </row>
    <row r="94" spans="1:3" x14ac:dyDescent="0.2">
      <c r="A94" s="12"/>
      <c r="B94" s="8" t="str">
        <f>Arabic!U94</f>
        <v/>
      </c>
      <c r="C94" t="str">
        <f>Arabic!W94</f>
        <v/>
      </c>
    </row>
    <row r="95" spans="1:3" x14ac:dyDescent="0.2">
      <c r="A95" s="12"/>
      <c r="B95" s="8" t="str">
        <f>Arabic!U95</f>
        <v/>
      </c>
      <c r="C95" t="str">
        <f>Arabic!W95</f>
        <v/>
      </c>
    </row>
    <row r="96" spans="1:3" x14ac:dyDescent="0.2">
      <c r="A96" s="12"/>
      <c r="B96" s="8" t="str">
        <f>Arabic!U96</f>
        <v/>
      </c>
      <c r="C96" t="str">
        <f>Arabic!W96</f>
        <v/>
      </c>
    </row>
    <row r="97" spans="1:3" x14ac:dyDescent="0.2">
      <c r="A97" s="12"/>
      <c r="B97" s="8" t="str">
        <f>Arabic!U97</f>
        <v/>
      </c>
      <c r="C97" t="str">
        <f>Arabic!W97</f>
        <v/>
      </c>
    </row>
    <row r="98" spans="1:3" x14ac:dyDescent="0.2">
      <c r="A98" s="12"/>
      <c r="B98" s="8" t="str">
        <f>Arabic!U98</f>
        <v/>
      </c>
      <c r="C98" t="str">
        <f>Arabic!W98</f>
        <v/>
      </c>
    </row>
    <row r="99" spans="1:3" x14ac:dyDescent="0.2">
      <c r="A99" s="12"/>
      <c r="B99" s="8" t="str">
        <f>Arabic!U99</f>
        <v/>
      </c>
      <c r="C99" t="str">
        <f>Arabic!W99</f>
        <v/>
      </c>
    </row>
    <row r="100" spans="1:3" x14ac:dyDescent="0.2">
      <c r="A100" s="12"/>
      <c r="B100" s="8" t="str">
        <f>Arabic!U100</f>
        <v/>
      </c>
      <c r="C100" t="str">
        <f>Arabic!W100</f>
        <v/>
      </c>
    </row>
    <row r="101" spans="1:3" x14ac:dyDescent="0.2">
      <c r="A101" s="12"/>
      <c r="B101" s="8" t="str">
        <f>Arabic!U101</f>
        <v/>
      </c>
      <c r="C101" t="str">
        <f>Arabic!W101</f>
        <v/>
      </c>
    </row>
    <row r="102" spans="1:3" x14ac:dyDescent="0.2">
      <c r="A102" s="12"/>
      <c r="B102" s="8" t="str">
        <f>Arabic!U102</f>
        <v/>
      </c>
      <c r="C102" t="str">
        <f>Arabic!W102</f>
        <v/>
      </c>
    </row>
    <row r="103" spans="1:3" x14ac:dyDescent="0.2">
      <c r="A103" s="12"/>
      <c r="B103" s="8" t="str">
        <f>Arabic!U103</f>
        <v/>
      </c>
      <c r="C103" t="str">
        <f>Arabic!W103</f>
        <v/>
      </c>
    </row>
    <row r="104" spans="1:3" x14ac:dyDescent="0.2">
      <c r="A104" s="12"/>
      <c r="B104" s="8" t="str">
        <f>Arabic!U104</f>
        <v/>
      </c>
      <c r="C104" t="str">
        <f>Arabic!W104</f>
        <v/>
      </c>
    </row>
    <row r="105" spans="1:3" x14ac:dyDescent="0.2">
      <c r="A105" s="12"/>
      <c r="B105" s="8" t="str">
        <f>Arabic!U105</f>
        <v/>
      </c>
      <c r="C105" t="str">
        <f>Arabic!W105</f>
        <v/>
      </c>
    </row>
    <row r="106" spans="1:3" x14ac:dyDescent="0.2">
      <c r="A106" s="12"/>
      <c r="B106" s="8" t="str">
        <f>Arabic!U106</f>
        <v/>
      </c>
      <c r="C106" t="str">
        <f>Arabic!W106</f>
        <v/>
      </c>
    </row>
    <row r="107" spans="1:3" x14ac:dyDescent="0.2">
      <c r="A107" s="12"/>
      <c r="B107" s="8" t="str">
        <f>Arabic!U107</f>
        <v/>
      </c>
      <c r="C107" t="str">
        <f>Arabic!W107</f>
        <v/>
      </c>
    </row>
    <row r="108" spans="1:3" x14ac:dyDescent="0.2">
      <c r="A108" s="12"/>
      <c r="B108" s="8" t="str">
        <f>Arabic!U108</f>
        <v/>
      </c>
      <c r="C108" t="str">
        <f>Arabic!W108</f>
        <v/>
      </c>
    </row>
    <row r="109" spans="1:3" x14ac:dyDescent="0.2">
      <c r="A109" s="12"/>
      <c r="B109" s="8" t="str">
        <f>Arabic!U109</f>
        <v/>
      </c>
      <c r="C109" t="str">
        <f>Arabic!W109</f>
        <v/>
      </c>
    </row>
    <row r="110" spans="1:3" x14ac:dyDescent="0.2">
      <c r="A110" s="12"/>
      <c r="B110" s="8" t="str">
        <f>Arabic!U110</f>
        <v/>
      </c>
      <c r="C110" t="str">
        <f>Arabic!W110</f>
        <v/>
      </c>
    </row>
    <row r="111" spans="1:3" x14ac:dyDescent="0.2">
      <c r="A111" s="12"/>
      <c r="B111" s="8" t="str">
        <f>Arabic!U111</f>
        <v/>
      </c>
      <c r="C111" t="str">
        <f>Arabic!W111</f>
        <v/>
      </c>
    </row>
    <row r="112" spans="1:3" x14ac:dyDescent="0.2">
      <c r="A112" s="12"/>
      <c r="B112" s="8" t="str">
        <f>Arabic!U112</f>
        <v/>
      </c>
      <c r="C112" t="str">
        <f>Arabic!W112</f>
        <v/>
      </c>
    </row>
    <row r="113" spans="1:3" x14ac:dyDescent="0.2">
      <c r="A113" s="12"/>
      <c r="B113" s="8" t="str">
        <f>Arabic!U113</f>
        <v/>
      </c>
      <c r="C113" t="str">
        <f>Arabic!W113</f>
        <v/>
      </c>
    </row>
    <row r="114" spans="1:3" x14ac:dyDescent="0.2">
      <c r="A114" s="12"/>
      <c r="B114" s="8" t="str">
        <f>Arabic!U114</f>
        <v/>
      </c>
      <c r="C114" t="str">
        <f>Arabic!W114</f>
        <v/>
      </c>
    </row>
    <row r="115" spans="1:3" x14ac:dyDescent="0.2">
      <c r="A115" s="12"/>
      <c r="B115" s="8" t="str">
        <f>Arabic!U115</f>
        <v/>
      </c>
      <c r="C115" t="str">
        <f>Arabic!W115</f>
        <v/>
      </c>
    </row>
    <row r="116" spans="1:3" x14ac:dyDescent="0.2">
      <c r="A116" s="12"/>
      <c r="B116" s="8" t="str">
        <f>Arabic!U116</f>
        <v/>
      </c>
      <c r="C116" t="str">
        <f>Arabic!W116</f>
        <v/>
      </c>
    </row>
    <row r="117" spans="1:3" x14ac:dyDescent="0.2">
      <c r="A117" s="12"/>
      <c r="B117" s="8" t="str">
        <f>Arabic!U117</f>
        <v/>
      </c>
      <c r="C117" t="str">
        <f>Arabic!W117</f>
        <v/>
      </c>
    </row>
    <row r="118" spans="1:3" x14ac:dyDescent="0.2">
      <c r="A118" s="12"/>
      <c r="B118" s="8" t="str">
        <f>Arabic!U118</f>
        <v/>
      </c>
      <c r="C118" t="str">
        <f>Arabic!W118</f>
        <v/>
      </c>
    </row>
    <row r="119" spans="1:3" x14ac:dyDescent="0.2">
      <c r="A119" s="12"/>
      <c r="B119" s="8" t="str">
        <f>Arabic!U119</f>
        <v/>
      </c>
      <c r="C119" t="str">
        <f>Arabic!W119</f>
        <v/>
      </c>
    </row>
    <row r="120" spans="1:3" x14ac:dyDescent="0.2">
      <c r="A120" s="12"/>
      <c r="B120" s="8" t="str">
        <f>Arabic!U120</f>
        <v/>
      </c>
      <c r="C120" t="str">
        <f>Arabic!W120</f>
        <v/>
      </c>
    </row>
    <row r="121" spans="1:3" x14ac:dyDescent="0.2">
      <c r="A121" s="12"/>
      <c r="B121" s="8" t="str">
        <f>Arabic!U121</f>
        <v/>
      </c>
      <c r="C121" t="str">
        <f>Arabic!W121</f>
        <v/>
      </c>
    </row>
    <row r="122" spans="1:3" x14ac:dyDescent="0.2">
      <c r="A122" s="12"/>
      <c r="B122" s="8" t="str">
        <f>Arabic!U122</f>
        <v/>
      </c>
      <c r="C122" t="str">
        <f>Arabic!W122</f>
        <v/>
      </c>
    </row>
    <row r="123" spans="1:3" x14ac:dyDescent="0.2">
      <c r="A123" s="12"/>
      <c r="B123" s="8" t="str">
        <f>Arabic!U123</f>
        <v/>
      </c>
      <c r="C123" t="str">
        <f>Arabic!W123</f>
        <v/>
      </c>
    </row>
    <row r="124" spans="1:3" x14ac:dyDescent="0.2">
      <c r="A124" s="12"/>
      <c r="B124" s="8" t="str">
        <f>Arabic!U124</f>
        <v/>
      </c>
      <c r="C124" t="str">
        <f>Arabic!W124</f>
        <v/>
      </c>
    </row>
    <row r="125" spans="1:3" x14ac:dyDescent="0.2">
      <c r="A125" s="12"/>
      <c r="B125" s="8" t="str">
        <f>Arabic!U125</f>
        <v/>
      </c>
      <c r="C125" t="str">
        <f>Arabic!W125</f>
        <v/>
      </c>
    </row>
    <row r="126" spans="1:3" x14ac:dyDescent="0.2">
      <c r="A126" s="12"/>
      <c r="B126" s="8" t="str">
        <f>Arabic!U126</f>
        <v/>
      </c>
      <c r="C126" t="str">
        <f>Arabic!W126</f>
        <v/>
      </c>
    </row>
    <row r="127" spans="1:3" x14ac:dyDescent="0.2">
      <c r="A127" s="12"/>
      <c r="B127" s="8" t="str">
        <f>Arabic!U127</f>
        <v/>
      </c>
      <c r="C127" t="str">
        <f>Arabic!W127</f>
        <v/>
      </c>
    </row>
    <row r="128" spans="1:3" x14ac:dyDescent="0.2">
      <c r="A128" s="12"/>
      <c r="B128" s="8" t="str">
        <f>Arabic!U128</f>
        <v/>
      </c>
      <c r="C128" t="str">
        <f>Arabic!W128</f>
        <v/>
      </c>
    </row>
    <row r="129" spans="1:3" x14ac:dyDescent="0.2">
      <c r="A129" s="12"/>
      <c r="B129" s="8" t="str">
        <f>Arabic!U129</f>
        <v/>
      </c>
      <c r="C129" t="str">
        <f>Arabic!W129</f>
        <v/>
      </c>
    </row>
    <row r="130" spans="1:3" x14ac:dyDescent="0.2">
      <c r="A130" s="12"/>
      <c r="B130" s="8" t="str">
        <f>Arabic!U130</f>
        <v/>
      </c>
      <c r="C130" t="str">
        <f>Arabic!W130</f>
        <v/>
      </c>
    </row>
    <row r="131" spans="1:3" x14ac:dyDescent="0.2">
      <c r="A131" s="12"/>
      <c r="B131" s="8" t="str">
        <f>Arabic!U131</f>
        <v/>
      </c>
      <c r="C131" t="str">
        <f>Arabic!W131</f>
        <v/>
      </c>
    </row>
    <row r="132" spans="1:3" x14ac:dyDescent="0.2">
      <c r="A132" s="12"/>
      <c r="B132" s="8" t="str">
        <f>Arabic!U132</f>
        <v/>
      </c>
      <c r="C132" t="str">
        <f>Arabic!W132</f>
        <v/>
      </c>
    </row>
    <row r="133" spans="1:3" x14ac:dyDescent="0.2">
      <c r="A133" s="12"/>
      <c r="B133" s="8" t="str">
        <f>Arabic!U133</f>
        <v/>
      </c>
      <c r="C133" t="str">
        <f>Arabic!W133</f>
        <v/>
      </c>
    </row>
    <row r="134" spans="1:3" x14ac:dyDescent="0.2">
      <c r="A134" s="12"/>
      <c r="B134" s="8" t="str">
        <f>Arabic!U134</f>
        <v/>
      </c>
      <c r="C134" t="str">
        <f>Arabic!W134</f>
        <v/>
      </c>
    </row>
    <row r="135" spans="1:3" x14ac:dyDescent="0.2">
      <c r="A135" s="12"/>
      <c r="B135" s="8" t="str">
        <f>Arabic!U135</f>
        <v/>
      </c>
      <c r="C135" t="str">
        <f>Arabic!W135</f>
        <v/>
      </c>
    </row>
    <row r="136" spans="1:3" x14ac:dyDescent="0.2">
      <c r="A136" s="12"/>
      <c r="B136" s="8" t="str">
        <f>Arabic!U136</f>
        <v/>
      </c>
      <c r="C136" t="str">
        <f>Arabic!W136</f>
        <v/>
      </c>
    </row>
    <row r="137" spans="1:3" x14ac:dyDescent="0.2">
      <c r="A137" s="12"/>
      <c r="B137" s="8" t="str">
        <f>Arabic!U137</f>
        <v/>
      </c>
      <c r="C137" t="str">
        <f>Arabic!W137</f>
        <v/>
      </c>
    </row>
    <row r="138" spans="1:3" x14ac:dyDescent="0.2">
      <c r="A138" s="12"/>
      <c r="B138" s="8" t="str">
        <f>Arabic!U138</f>
        <v/>
      </c>
      <c r="C138" t="str">
        <f>Arabic!W138</f>
        <v/>
      </c>
    </row>
    <row r="139" spans="1:3" x14ac:dyDescent="0.2">
      <c r="A139" s="12"/>
      <c r="B139" s="8" t="str">
        <f>Arabic!U139</f>
        <v/>
      </c>
      <c r="C139" t="str">
        <f>Arabic!W139</f>
        <v/>
      </c>
    </row>
    <row r="140" spans="1:3" x14ac:dyDescent="0.2">
      <c r="A140" s="12"/>
      <c r="B140" s="8" t="str">
        <f>Arabic!U140</f>
        <v/>
      </c>
      <c r="C140" t="str">
        <f>Arabic!W140</f>
        <v/>
      </c>
    </row>
    <row r="141" spans="1:3" x14ac:dyDescent="0.2">
      <c r="A141" s="12"/>
      <c r="B141" s="8" t="str">
        <f>Arabic!U141</f>
        <v/>
      </c>
      <c r="C141" t="str">
        <f>Arabic!W141</f>
        <v/>
      </c>
    </row>
    <row r="142" spans="1:3" x14ac:dyDescent="0.2">
      <c r="A142" s="12"/>
      <c r="B142" s="8" t="str">
        <f>Arabic!U142</f>
        <v/>
      </c>
      <c r="C142" t="str">
        <f>Arabic!W142</f>
        <v/>
      </c>
    </row>
    <row r="143" spans="1:3" x14ac:dyDescent="0.2">
      <c r="A143" s="12"/>
      <c r="B143" s="8" t="str">
        <f>Arabic!U143</f>
        <v/>
      </c>
      <c r="C143" t="str">
        <f>Arabic!W143</f>
        <v/>
      </c>
    </row>
    <row r="144" spans="1:3" x14ac:dyDescent="0.2">
      <c r="A144" s="12"/>
      <c r="B144" s="8" t="str">
        <f>Arabic!U144</f>
        <v/>
      </c>
      <c r="C144" t="str">
        <f>Arabic!W144</f>
        <v/>
      </c>
    </row>
    <row r="145" spans="1:3" x14ac:dyDescent="0.2">
      <c r="A145" s="12"/>
      <c r="B145" s="8" t="str">
        <f>Arabic!U145</f>
        <v/>
      </c>
      <c r="C145" t="str">
        <f>Arabic!W145</f>
        <v/>
      </c>
    </row>
    <row r="146" spans="1:3" x14ac:dyDescent="0.2">
      <c r="A146" s="12"/>
      <c r="B146" s="8" t="str">
        <f>Arabic!U146</f>
        <v/>
      </c>
      <c r="C146" t="str">
        <f>Arabic!W146</f>
        <v/>
      </c>
    </row>
    <row r="147" spans="1:3" x14ac:dyDescent="0.2">
      <c r="A147" s="12"/>
      <c r="B147" s="8" t="str">
        <f>Arabic!U147</f>
        <v/>
      </c>
      <c r="C147" t="str">
        <f>Arabic!W147</f>
        <v/>
      </c>
    </row>
    <row r="148" spans="1:3" x14ac:dyDescent="0.2">
      <c r="A148" s="12"/>
      <c r="B148" s="8" t="str">
        <f>Arabic!U148</f>
        <v/>
      </c>
      <c r="C148" t="str">
        <f>Arabic!W148</f>
        <v/>
      </c>
    </row>
    <row r="149" spans="1:3" x14ac:dyDescent="0.2">
      <c r="A149" s="12"/>
      <c r="B149" s="8" t="str">
        <f>Arabic!U149</f>
        <v/>
      </c>
      <c r="C149" t="str">
        <f>Arabic!W149</f>
        <v/>
      </c>
    </row>
    <row r="150" spans="1:3" x14ac:dyDescent="0.2">
      <c r="A150" s="12"/>
      <c r="B150" s="8" t="str">
        <f>Arabic!U150</f>
        <v/>
      </c>
      <c r="C150" t="str">
        <f>Arabic!W150</f>
        <v/>
      </c>
    </row>
    <row r="151" spans="1:3" x14ac:dyDescent="0.2">
      <c r="A151" s="12"/>
      <c r="B151" s="8" t="str">
        <f>Arabic!U151</f>
        <v/>
      </c>
      <c r="C151" t="str">
        <f>Arabic!W151</f>
        <v/>
      </c>
    </row>
    <row r="152" spans="1:3" x14ac:dyDescent="0.2">
      <c r="A152" s="12"/>
      <c r="B152" s="8" t="str">
        <f>Arabic!U152</f>
        <v/>
      </c>
      <c r="C152" t="str">
        <f>Arabic!W152</f>
        <v/>
      </c>
    </row>
    <row r="153" spans="1:3" x14ac:dyDescent="0.2">
      <c r="A153" s="12"/>
      <c r="B153" s="8" t="str">
        <f>Arabic!U153</f>
        <v/>
      </c>
      <c r="C153" t="str">
        <f>Arabic!W153</f>
        <v/>
      </c>
    </row>
    <row r="154" spans="1:3" x14ac:dyDescent="0.2">
      <c r="A154" s="12"/>
      <c r="B154" s="8" t="str">
        <f>Arabic!U154</f>
        <v/>
      </c>
      <c r="C154" t="str">
        <f>Arabic!W154</f>
        <v/>
      </c>
    </row>
    <row r="155" spans="1:3" x14ac:dyDescent="0.2">
      <c r="A155" s="12"/>
      <c r="B155" s="8" t="str">
        <f>Arabic!U155</f>
        <v/>
      </c>
      <c r="C155" t="str">
        <f>Arabic!W155</f>
        <v/>
      </c>
    </row>
    <row r="156" spans="1:3" x14ac:dyDescent="0.2">
      <c r="A156" s="12"/>
      <c r="B156" s="8" t="str">
        <f>Arabic!U156</f>
        <v/>
      </c>
      <c r="C156" t="str">
        <f>Arabic!W156</f>
        <v/>
      </c>
    </row>
    <row r="157" spans="1:3" x14ac:dyDescent="0.2">
      <c r="A157" s="12"/>
      <c r="B157" s="8" t="str">
        <f>Arabic!U157</f>
        <v/>
      </c>
      <c r="C157" t="str">
        <f>Arabic!W157</f>
        <v/>
      </c>
    </row>
    <row r="158" spans="1:3" x14ac:dyDescent="0.2">
      <c r="A158" s="12"/>
      <c r="B158" s="8" t="str">
        <f>Arabic!U158</f>
        <v/>
      </c>
      <c r="C158" t="str">
        <f>Arabic!W158</f>
        <v/>
      </c>
    </row>
    <row r="159" spans="1:3" x14ac:dyDescent="0.2">
      <c r="A159" s="12"/>
      <c r="B159" s="8" t="str">
        <f>Arabic!U159</f>
        <v/>
      </c>
      <c r="C159" t="str">
        <f>Arabic!W159</f>
        <v/>
      </c>
    </row>
    <row r="160" spans="1:3" x14ac:dyDescent="0.2">
      <c r="A160" s="12"/>
      <c r="B160" s="8" t="str">
        <f>Arabic!U160</f>
        <v/>
      </c>
      <c r="C160" t="str">
        <f>Arabic!W160</f>
        <v/>
      </c>
    </row>
    <row r="161" spans="1:3" x14ac:dyDescent="0.2">
      <c r="A161" s="12"/>
      <c r="B161" s="8" t="str">
        <f>Arabic!U161</f>
        <v/>
      </c>
      <c r="C161" t="str">
        <f>Arabic!W161</f>
        <v/>
      </c>
    </row>
    <row r="162" spans="1:3" x14ac:dyDescent="0.2">
      <c r="A162" s="12"/>
      <c r="B162" s="8" t="str">
        <f>Arabic!U162</f>
        <v/>
      </c>
      <c r="C162" t="str">
        <f>Arabic!W162</f>
        <v/>
      </c>
    </row>
    <row r="163" spans="1:3" x14ac:dyDescent="0.2">
      <c r="A163" s="12"/>
      <c r="B163" s="8" t="str">
        <f>Arabic!U163</f>
        <v/>
      </c>
      <c r="C163" t="str">
        <f>Arabic!W163</f>
        <v/>
      </c>
    </row>
    <row r="164" spans="1:3" x14ac:dyDescent="0.2">
      <c r="A164" s="12"/>
      <c r="B164" s="8" t="str">
        <f>Arabic!U164</f>
        <v/>
      </c>
      <c r="C164" t="str">
        <f>Arabic!W164</f>
        <v/>
      </c>
    </row>
    <row r="165" spans="1:3" x14ac:dyDescent="0.2">
      <c r="A165" s="12"/>
      <c r="B165" s="8" t="str">
        <f>Arabic!U165</f>
        <v/>
      </c>
      <c r="C165" t="str">
        <f>Arabic!W165</f>
        <v/>
      </c>
    </row>
    <row r="166" spans="1:3" x14ac:dyDescent="0.2">
      <c r="A166" s="12"/>
      <c r="B166" s="8" t="str">
        <f>Arabic!U166</f>
        <v/>
      </c>
      <c r="C166" t="str">
        <f>Arabic!W166</f>
        <v/>
      </c>
    </row>
    <row r="167" spans="1:3" x14ac:dyDescent="0.2">
      <c r="A167" s="12"/>
      <c r="B167" s="8" t="str">
        <f>Arabic!U167</f>
        <v/>
      </c>
      <c r="C167" t="str">
        <f>Arabic!W167</f>
        <v/>
      </c>
    </row>
    <row r="168" spans="1:3" x14ac:dyDescent="0.2">
      <c r="A168" s="12"/>
      <c r="B168" s="8" t="str">
        <f>Arabic!U168</f>
        <v/>
      </c>
      <c r="C168" t="str">
        <f>Arabic!W168</f>
        <v/>
      </c>
    </row>
    <row r="169" spans="1:3" x14ac:dyDescent="0.2">
      <c r="A169" s="12"/>
      <c r="B169" s="8" t="str">
        <f>Arabic!U169</f>
        <v/>
      </c>
      <c r="C169" t="str">
        <f>Arabic!W169</f>
        <v/>
      </c>
    </row>
    <row r="170" spans="1:3" x14ac:dyDescent="0.2">
      <c r="A170" s="12"/>
      <c r="B170" s="8" t="str">
        <f>Arabic!U170</f>
        <v/>
      </c>
      <c r="C170" t="str">
        <f>Arabic!W170</f>
        <v/>
      </c>
    </row>
    <row r="171" spans="1:3" x14ac:dyDescent="0.2">
      <c r="A171" s="12"/>
      <c r="B171" s="8" t="str">
        <f>Arabic!U171</f>
        <v/>
      </c>
      <c r="C171" t="str">
        <f>Arabic!W171</f>
        <v/>
      </c>
    </row>
    <row r="172" spans="1:3" x14ac:dyDescent="0.2">
      <c r="A172" s="12"/>
      <c r="B172" s="8" t="str">
        <f>Arabic!U172</f>
        <v/>
      </c>
      <c r="C172" t="str">
        <f>Arabic!W172</f>
        <v/>
      </c>
    </row>
    <row r="173" spans="1:3" x14ac:dyDescent="0.2">
      <c r="A173" s="12"/>
      <c r="B173" s="8" t="str">
        <f>Arabic!U173</f>
        <v/>
      </c>
      <c r="C173" t="str">
        <f>Arabic!W173</f>
        <v/>
      </c>
    </row>
    <row r="174" spans="1:3" x14ac:dyDescent="0.2">
      <c r="A174" s="12"/>
      <c r="B174" s="8" t="str">
        <f>Arabic!U174</f>
        <v/>
      </c>
      <c r="C174" t="str">
        <f>Arabic!W174</f>
        <v/>
      </c>
    </row>
    <row r="175" spans="1:3" x14ac:dyDescent="0.2">
      <c r="A175" s="12"/>
      <c r="B175" s="8" t="str">
        <f>Arabic!U175</f>
        <v/>
      </c>
      <c r="C175" t="str">
        <f>Arabic!W175</f>
        <v/>
      </c>
    </row>
    <row r="176" spans="1:3" x14ac:dyDescent="0.2">
      <c r="A176" s="12"/>
      <c r="B176" s="8" t="str">
        <f>Arabic!U176</f>
        <v/>
      </c>
      <c r="C176" t="str">
        <f>Arabic!W176</f>
        <v/>
      </c>
    </row>
    <row r="177" spans="1:3" x14ac:dyDescent="0.2">
      <c r="A177" s="12"/>
      <c r="B177" s="8" t="str">
        <f>Arabic!U177</f>
        <v/>
      </c>
      <c r="C177" t="str">
        <f>Arabic!W177</f>
        <v/>
      </c>
    </row>
    <row r="178" spans="1:3" x14ac:dyDescent="0.2">
      <c r="A178" s="12"/>
      <c r="B178" s="8" t="str">
        <f>Arabic!U178</f>
        <v/>
      </c>
      <c r="C178" t="str">
        <f>Arabic!W178</f>
        <v/>
      </c>
    </row>
    <row r="179" spans="1:3" x14ac:dyDescent="0.2">
      <c r="A179" s="12"/>
      <c r="B179" s="8" t="str">
        <f>Arabic!U179</f>
        <v/>
      </c>
      <c r="C179" t="str">
        <f>Arabic!W179</f>
        <v/>
      </c>
    </row>
    <row r="180" spans="1:3" x14ac:dyDescent="0.2">
      <c r="A180" s="12"/>
      <c r="B180" s="8" t="str">
        <f>Arabic!U180</f>
        <v/>
      </c>
      <c r="C180" t="str">
        <f>Arabic!W180</f>
        <v/>
      </c>
    </row>
    <row r="181" spans="1:3" x14ac:dyDescent="0.2">
      <c r="A181" s="12"/>
      <c r="B181" s="8" t="str">
        <f>Arabic!U181</f>
        <v/>
      </c>
      <c r="C181" t="str">
        <f>Arabic!W181</f>
        <v/>
      </c>
    </row>
    <row r="182" spans="1:3" x14ac:dyDescent="0.2">
      <c r="A182" s="12"/>
      <c r="B182" s="8" t="str">
        <f>Arabic!U182</f>
        <v/>
      </c>
      <c r="C182" t="str">
        <f>Arabic!W182</f>
        <v/>
      </c>
    </row>
    <row r="183" spans="1:3" x14ac:dyDescent="0.2">
      <c r="A183" s="12"/>
      <c r="B183" s="8" t="str">
        <f>Arabic!U183</f>
        <v/>
      </c>
      <c r="C183" t="str">
        <f>Arabic!W183</f>
        <v/>
      </c>
    </row>
    <row r="184" spans="1:3" x14ac:dyDescent="0.2">
      <c r="A184" s="12"/>
      <c r="B184" s="8" t="str">
        <f>Arabic!U184</f>
        <v/>
      </c>
      <c r="C184" t="str">
        <f>Arabic!W184</f>
        <v/>
      </c>
    </row>
    <row r="185" spans="1:3" x14ac:dyDescent="0.2">
      <c r="A185" s="12"/>
      <c r="B185" s="8" t="str">
        <f>Arabic!U185</f>
        <v/>
      </c>
      <c r="C185" t="str">
        <f>Arabic!W185</f>
        <v/>
      </c>
    </row>
    <row r="186" spans="1:3" x14ac:dyDescent="0.2">
      <c r="A186" s="12"/>
      <c r="B186" s="8" t="str">
        <f>Arabic!U186</f>
        <v/>
      </c>
      <c r="C186" t="str">
        <f>Arabic!W186</f>
        <v/>
      </c>
    </row>
    <row r="187" spans="1:3" x14ac:dyDescent="0.2">
      <c r="A187" s="12"/>
      <c r="B187" s="8" t="str">
        <f>Arabic!U187</f>
        <v/>
      </c>
      <c r="C187" t="str">
        <f>Arabic!W187</f>
        <v/>
      </c>
    </row>
    <row r="188" spans="1:3" x14ac:dyDescent="0.2">
      <c r="A188" s="12"/>
      <c r="B188" s="8" t="str">
        <f>Arabic!U188</f>
        <v/>
      </c>
      <c r="C188" t="str">
        <f>Arabic!W188</f>
        <v/>
      </c>
    </row>
    <row r="189" spans="1:3" x14ac:dyDescent="0.2">
      <c r="A189" s="12"/>
      <c r="B189" s="8" t="str">
        <f>Arabic!U189</f>
        <v/>
      </c>
      <c r="C189" t="str">
        <f>Arabic!W189</f>
        <v/>
      </c>
    </row>
    <row r="190" spans="1:3" x14ac:dyDescent="0.2">
      <c r="A190" s="12"/>
      <c r="B190" s="8" t="str">
        <f>Arabic!U190</f>
        <v/>
      </c>
      <c r="C190" t="str">
        <f>Arabic!W190</f>
        <v/>
      </c>
    </row>
    <row r="191" spans="1:3" x14ac:dyDescent="0.2">
      <c r="A191" s="12"/>
      <c r="B191" s="8" t="str">
        <f>Arabic!U191</f>
        <v/>
      </c>
      <c r="C191" t="str">
        <f>Arabic!W191</f>
        <v/>
      </c>
    </row>
    <row r="192" spans="1:3" x14ac:dyDescent="0.2">
      <c r="A192" s="12"/>
      <c r="B192" s="8" t="str">
        <f>Arabic!U192</f>
        <v/>
      </c>
      <c r="C192" t="str">
        <f>Arabic!W192</f>
        <v/>
      </c>
    </row>
    <row r="193" spans="1:3" x14ac:dyDescent="0.2">
      <c r="A193" s="12"/>
      <c r="B193" s="8" t="str">
        <f>Arabic!U193</f>
        <v/>
      </c>
      <c r="C193" t="str">
        <f>Arabic!W193</f>
        <v/>
      </c>
    </row>
    <row r="194" spans="1:3" x14ac:dyDescent="0.2">
      <c r="A194" s="12"/>
      <c r="B194" s="8" t="str">
        <f>Arabic!U194</f>
        <v/>
      </c>
      <c r="C194" t="str">
        <f>Arabic!W194</f>
        <v/>
      </c>
    </row>
    <row r="195" spans="1:3" x14ac:dyDescent="0.2">
      <c r="A195" s="12"/>
      <c r="B195" s="8" t="str">
        <f>Arabic!U195</f>
        <v/>
      </c>
      <c r="C195" t="str">
        <f>Arabic!W195</f>
        <v/>
      </c>
    </row>
    <row r="196" spans="1:3" x14ac:dyDescent="0.2">
      <c r="A196" s="12"/>
      <c r="B196" s="8" t="str">
        <f>Arabic!U196</f>
        <v/>
      </c>
      <c r="C196" t="str">
        <f>Arabic!W196</f>
        <v/>
      </c>
    </row>
    <row r="197" spans="1:3" x14ac:dyDescent="0.2">
      <c r="A197" s="12"/>
      <c r="B197" s="8" t="str">
        <f>Arabic!U197</f>
        <v/>
      </c>
      <c r="C197" t="str">
        <f>Arabic!W197</f>
        <v/>
      </c>
    </row>
    <row r="198" spans="1:3" x14ac:dyDescent="0.2">
      <c r="A198" s="12"/>
      <c r="B198" s="8" t="str">
        <f>Arabic!U198</f>
        <v/>
      </c>
      <c r="C198" t="str">
        <f>Arabic!W198</f>
        <v/>
      </c>
    </row>
    <row r="199" spans="1:3" x14ac:dyDescent="0.2">
      <c r="A199" s="12"/>
      <c r="B199" s="8" t="str">
        <f>Arabic!U199</f>
        <v/>
      </c>
      <c r="C199" t="str">
        <f>Arabic!W199</f>
        <v/>
      </c>
    </row>
    <row r="200" spans="1:3" x14ac:dyDescent="0.2">
      <c r="A200" s="12"/>
      <c r="B200" s="8" t="str">
        <f>Arabic!U200</f>
        <v/>
      </c>
      <c r="C200" t="str">
        <f>Arabic!W200</f>
        <v/>
      </c>
    </row>
    <row r="201" spans="1:3" x14ac:dyDescent="0.2">
      <c r="A201" s="12"/>
      <c r="B201" s="8" t="str">
        <f>Arabic!U201</f>
        <v/>
      </c>
      <c r="C201" t="str">
        <f>Arabic!W201</f>
        <v/>
      </c>
    </row>
    <row r="202" spans="1:3" x14ac:dyDescent="0.2">
      <c r="A202" s="12"/>
      <c r="B202" s="8" t="str">
        <f>Arabic!U202</f>
        <v/>
      </c>
      <c r="C202" t="str">
        <f>Arabic!W202</f>
        <v/>
      </c>
    </row>
    <row r="203" spans="1:3" x14ac:dyDescent="0.2">
      <c r="A203" s="12"/>
      <c r="B203" s="8" t="str">
        <f>Arabic!U203</f>
        <v/>
      </c>
      <c r="C203" t="str">
        <f>Arabic!W203</f>
        <v/>
      </c>
    </row>
    <row r="204" spans="1:3" x14ac:dyDescent="0.2">
      <c r="A204" s="12"/>
      <c r="B204" s="8" t="str">
        <f>Arabic!U204</f>
        <v/>
      </c>
      <c r="C204" t="str">
        <f>Arabic!W204</f>
        <v/>
      </c>
    </row>
    <row r="205" spans="1:3" x14ac:dyDescent="0.2">
      <c r="A205" s="12"/>
      <c r="B205" s="8" t="str">
        <f>Arabic!U205</f>
        <v/>
      </c>
      <c r="C205" t="str">
        <f>Arabic!W205</f>
        <v/>
      </c>
    </row>
    <row r="206" spans="1:3" x14ac:dyDescent="0.2">
      <c r="A206" s="12"/>
      <c r="B206" s="8" t="str">
        <f>Arabic!U206</f>
        <v/>
      </c>
      <c r="C206" t="str">
        <f>Arabic!W206</f>
        <v/>
      </c>
    </row>
    <row r="207" spans="1:3" x14ac:dyDescent="0.2">
      <c r="A207" s="12"/>
      <c r="B207" s="8" t="str">
        <f>Arabic!U207</f>
        <v/>
      </c>
      <c r="C207" t="str">
        <f>Arabic!W207</f>
        <v/>
      </c>
    </row>
    <row r="208" spans="1:3" x14ac:dyDescent="0.2">
      <c r="A208" s="12"/>
      <c r="B208" s="8" t="str">
        <f>Arabic!U208</f>
        <v/>
      </c>
      <c r="C208" t="str">
        <f>Arabic!W208</f>
        <v/>
      </c>
    </row>
    <row r="209" spans="1:3" x14ac:dyDescent="0.2">
      <c r="A209" s="12"/>
      <c r="B209" s="8" t="str">
        <f>Arabic!U209</f>
        <v/>
      </c>
      <c r="C209" t="str">
        <f>Arabic!W209</f>
        <v/>
      </c>
    </row>
    <row r="210" spans="1:3" x14ac:dyDescent="0.2">
      <c r="A210" s="12"/>
      <c r="B210" s="8" t="str">
        <f>Arabic!U210</f>
        <v/>
      </c>
      <c r="C210" t="str">
        <f>Arabic!W210</f>
        <v/>
      </c>
    </row>
    <row r="211" spans="1:3" x14ac:dyDescent="0.2">
      <c r="A211" s="12"/>
      <c r="B211" s="8" t="str">
        <f>Arabic!U211</f>
        <v/>
      </c>
      <c r="C211" t="str">
        <f>Arabic!W211</f>
        <v/>
      </c>
    </row>
    <row r="212" spans="1:3" x14ac:dyDescent="0.2">
      <c r="A212" s="12"/>
      <c r="B212" s="8" t="str">
        <f>Arabic!U212</f>
        <v/>
      </c>
      <c r="C212" t="str">
        <f>Arabic!W212</f>
        <v/>
      </c>
    </row>
    <row r="213" spans="1:3" x14ac:dyDescent="0.2">
      <c r="A213" s="12"/>
      <c r="B213" s="8" t="str">
        <f>Arabic!U213</f>
        <v/>
      </c>
      <c r="C213" t="str">
        <f>Arabic!W213</f>
        <v/>
      </c>
    </row>
    <row r="214" spans="1:3" x14ac:dyDescent="0.2">
      <c r="A214" s="12"/>
      <c r="B214" s="8" t="str">
        <f>Arabic!U214</f>
        <v/>
      </c>
      <c r="C214" t="str">
        <f>Arabic!W214</f>
        <v/>
      </c>
    </row>
    <row r="215" spans="1:3" x14ac:dyDescent="0.2">
      <c r="A215" s="12"/>
      <c r="B215" s="8" t="str">
        <f>Arabic!U215</f>
        <v/>
      </c>
      <c r="C215" t="str">
        <f>Arabic!W215</f>
        <v/>
      </c>
    </row>
    <row r="216" spans="1:3" x14ac:dyDescent="0.2">
      <c r="A216" s="12"/>
      <c r="B216" s="8" t="str">
        <f>Arabic!U216</f>
        <v/>
      </c>
      <c r="C216" t="str">
        <f>Arabic!W216</f>
        <v/>
      </c>
    </row>
    <row r="217" spans="1:3" x14ac:dyDescent="0.2">
      <c r="A217" s="12"/>
      <c r="B217" s="8" t="str">
        <f>Arabic!U217</f>
        <v/>
      </c>
      <c r="C217" t="str">
        <f>Arabic!W217</f>
        <v/>
      </c>
    </row>
    <row r="218" spans="1:3" x14ac:dyDescent="0.2">
      <c r="A218" s="12"/>
      <c r="B218" s="8" t="str">
        <f>Arabic!U218</f>
        <v/>
      </c>
      <c r="C218" t="str">
        <f>Arabic!W218</f>
        <v/>
      </c>
    </row>
    <row r="219" spans="1:3" x14ac:dyDescent="0.2">
      <c r="A219" s="12"/>
      <c r="B219" s="8" t="str">
        <f>Arabic!U219</f>
        <v/>
      </c>
      <c r="C219" t="str">
        <f>Arabic!W219</f>
        <v/>
      </c>
    </row>
    <row r="220" spans="1:3" x14ac:dyDescent="0.2">
      <c r="A220" s="12"/>
      <c r="B220" s="8" t="str">
        <f>Arabic!U220</f>
        <v/>
      </c>
      <c r="C220" t="str">
        <f>Arabic!W220</f>
        <v/>
      </c>
    </row>
    <row r="221" spans="1:3" x14ac:dyDescent="0.2">
      <c r="A221" s="12"/>
      <c r="B221" s="8" t="str">
        <f>Arabic!U221</f>
        <v/>
      </c>
      <c r="C221" t="str">
        <f>Arabic!W221</f>
        <v/>
      </c>
    </row>
    <row r="222" spans="1:3" x14ac:dyDescent="0.2">
      <c r="A222" s="12"/>
      <c r="B222" s="8" t="str">
        <f>Arabic!U222</f>
        <v/>
      </c>
      <c r="C222" t="str">
        <f>Arabic!W222</f>
        <v/>
      </c>
    </row>
    <row r="223" spans="1:3" x14ac:dyDescent="0.2">
      <c r="A223" s="12"/>
      <c r="B223" s="8" t="str">
        <f>Arabic!U223</f>
        <v/>
      </c>
      <c r="C223" t="str">
        <f>Arabic!W223</f>
        <v/>
      </c>
    </row>
    <row r="224" spans="1:3" x14ac:dyDescent="0.2">
      <c r="A224" s="12"/>
      <c r="B224" s="8" t="str">
        <f>Arabic!U224</f>
        <v/>
      </c>
      <c r="C224" t="str">
        <f>Arabic!W224</f>
        <v/>
      </c>
    </row>
    <row r="225" spans="1:3" x14ac:dyDescent="0.2">
      <c r="A225" s="12"/>
      <c r="B225" s="8" t="str">
        <f>Arabic!U225</f>
        <v/>
      </c>
      <c r="C225" t="str">
        <f>Arabic!W225</f>
        <v/>
      </c>
    </row>
    <row r="226" spans="1:3" x14ac:dyDescent="0.2">
      <c r="A226" s="12"/>
      <c r="B226" s="8" t="str">
        <f>Arabic!U226</f>
        <v/>
      </c>
      <c r="C226" t="str">
        <f>Arabic!W226</f>
        <v/>
      </c>
    </row>
    <row r="227" spans="1:3" x14ac:dyDescent="0.2">
      <c r="A227" s="12"/>
      <c r="B227" s="8" t="str">
        <f>Arabic!U227</f>
        <v/>
      </c>
      <c r="C227" t="str">
        <f>Arabic!W227</f>
        <v/>
      </c>
    </row>
    <row r="228" spans="1:3" x14ac:dyDescent="0.2">
      <c r="A228" s="12"/>
      <c r="B228" s="8" t="str">
        <f>Arabic!U228</f>
        <v/>
      </c>
      <c r="C228" t="str">
        <f>Arabic!W228</f>
        <v/>
      </c>
    </row>
    <row r="229" spans="1:3" x14ac:dyDescent="0.2">
      <c r="A229" s="12"/>
      <c r="B229" s="8" t="str">
        <f>Arabic!U229</f>
        <v/>
      </c>
      <c r="C229" t="str">
        <f>Arabic!W229</f>
        <v/>
      </c>
    </row>
    <row r="230" spans="1:3" x14ac:dyDescent="0.2">
      <c r="A230" s="12"/>
      <c r="B230" s="8" t="str">
        <f>Arabic!U230</f>
        <v/>
      </c>
      <c r="C230" t="str">
        <f>Arabic!W230</f>
        <v/>
      </c>
    </row>
    <row r="231" spans="1:3" x14ac:dyDescent="0.2">
      <c r="A231" s="12"/>
      <c r="B231" s="8" t="str">
        <f>Arabic!U231</f>
        <v/>
      </c>
      <c r="C231" t="str">
        <f>Arabic!W231</f>
        <v/>
      </c>
    </row>
    <row r="232" spans="1:3" x14ac:dyDescent="0.2">
      <c r="A232" s="12"/>
      <c r="B232" s="8" t="str">
        <f>Arabic!U232</f>
        <v/>
      </c>
      <c r="C232" t="str">
        <f>Arabic!W232</f>
        <v/>
      </c>
    </row>
    <row r="233" spans="1:3" x14ac:dyDescent="0.2">
      <c r="A233" s="12"/>
      <c r="B233" s="8" t="str">
        <f>Arabic!U233</f>
        <v/>
      </c>
      <c r="C233" t="str">
        <f>Arabic!W233</f>
        <v/>
      </c>
    </row>
    <row r="234" spans="1:3" x14ac:dyDescent="0.2">
      <c r="A234" s="12"/>
      <c r="B234" s="8" t="str">
        <f>Arabic!U234</f>
        <v/>
      </c>
      <c r="C234" t="str">
        <f>Arabic!W234</f>
        <v/>
      </c>
    </row>
    <row r="235" spans="1:3" x14ac:dyDescent="0.2">
      <c r="A235" s="12"/>
      <c r="B235" s="8" t="str">
        <f>Arabic!U235</f>
        <v/>
      </c>
      <c r="C235" t="str">
        <f>Arabic!W235</f>
        <v/>
      </c>
    </row>
    <row r="236" spans="1:3" x14ac:dyDescent="0.2">
      <c r="A236" s="12"/>
      <c r="B236" s="8" t="str">
        <f>Arabic!U236</f>
        <v/>
      </c>
      <c r="C236" t="str">
        <f>Arabic!W236</f>
        <v/>
      </c>
    </row>
    <row r="237" spans="1:3" x14ac:dyDescent="0.2">
      <c r="A237" s="12"/>
      <c r="B237" s="8" t="str">
        <f>Arabic!U237</f>
        <v/>
      </c>
      <c r="C237" t="str">
        <f>Arabic!W237</f>
        <v/>
      </c>
    </row>
    <row r="238" spans="1:3" x14ac:dyDescent="0.2">
      <c r="A238" s="12"/>
      <c r="B238" s="8" t="str">
        <f>Arabic!U238</f>
        <v/>
      </c>
      <c r="C238" t="str">
        <f>Arabic!W238</f>
        <v/>
      </c>
    </row>
    <row r="239" spans="1:3" x14ac:dyDescent="0.2">
      <c r="A239" s="12"/>
      <c r="B239" s="8" t="str">
        <f>Arabic!U239</f>
        <v/>
      </c>
      <c r="C239" t="str">
        <f>Arabic!W239</f>
        <v/>
      </c>
    </row>
    <row r="240" spans="1:3" x14ac:dyDescent="0.2">
      <c r="A240" s="12"/>
      <c r="B240" s="8" t="str">
        <f>Arabic!U240</f>
        <v/>
      </c>
      <c r="C240" t="str">
        <f>Arabic!W240</f>
        <v/>
      </c>
    </row>
    <row r="241" spans="1:3" x14ac:dyDescent="0.2">
      <c r="A241" s="12"/>
      <c r="B241" s="8" t="str">
        <f>Arabic!U241</f>
        <v/>
      </c>
      <c r="C241" t="str">
        <f>Arabic!W241</f>
        <v/>
      </c>
    </row>
    <row r="242" spans="1:3" x14ac:dyDescent="0.2">
      <c r="A242" s="12"/>
      <c r="B242" s="8" t="str">
        <f>Arabic!U242</f>
        <v/>
      </c>
      <c r="C242" t="str">
        <f>Arabic!W242</f>
        <v/>
      </c>
    </row>
    <row r="243" spans="1:3" x14ac:dyDescent="0.2">
      <c r="A243" s="12"/>
      <c r="B243" s="8" t="str">
        <f>Arabic!U243</f>
        <v/>
      </c>
      <c r="C243" t="str">
        <f>Arabic!W243</f>
        <v/>
      </c>
    </row>
    <row r="244" spans="1:3" x14ac:dyDescent="0.2">
      <c r="A244" s="12"/>
      <c r="B244" s="8" t="str">
        <f>Arabic!U244</f>
        <v/>
      </c>
      <c r="C244" t="str">
        <f>Arabic!W244</f>
        <v/>
      </c>
    </row>
    <row r="245" spans="1:3" x14ac:dyDescent="0.2">
      <c r="A245" s="12"/>
      <c r="B245" s="8" t="str">
        <f>Arabic!U245</f>
        <v/>
      </c>
      <c r="C245" t="str">
        <f>Arabic!W245</f>
        <v/>
      </c>
    </row>
    <row r="246" spans="1:3" x14ac:dyDescent="0.2">
      <c r="A246" s="12"/>
      <c r="B246" s="8" t="str">
        <f>Arabic!U246</f>
        <v/>
      </c>
      <c r="C246" t="str">
        <f>Arabic!W246</f>
        <v/>
      </c>
    </row>
    <row r="247" spans="1:3" x14ac:dyDescent="0.2">
      <c r="A247" s="12"/>
      <c r="B247" s="8" t="str">
        <f>Arabic!U247</f>
        <v/>
      </c>
      <c r="C247" t="str">
        <f>Arabic!W247</f>
        <v/>
      </c>
    </row>
    <row r="248" spans="1:3" x14ac:dyDescent="0.2">
      <c r="A248" s="12"/>
      <c r="B248" s="8" t="str">
        <f>Arabic!U248</f>
        <v/>
      </c>
      <c r="C248" t="str">
        <f>Arabic!W248</f>
        <v/>
      </c>
    </row>
    <row r="249" spans="1:3" x14ac:dyDescent="0.2">
      <c r="A249" s="12"/>
      <c r="B249" s="8" t="str">
        <f>Arabic!U249</f>
        <v/>
      </c>
      <c r="C249" t="str">
        <f>Arabic!W249</f>
        <v/>
      </c>
    </row>
    <row r="250" spans="1:3" x14ac:dyDescent="0.2">
      <c r="A250" s="12"/>
      <c r="B250" s="8" t="str">
        <f>Arabic!U250</f>
        <v/>
      </c>
      <c r="C250" t="str">
        <f>Arabic!W250</f>
        <v/>
      </c>
    </row>
    <row r="251" spans="1:3" x14ac:dyDescent="0.2">
      <c r="A251" s="12"/>
      <c r="B251" s="8" t="str">
        <f>Arabic!U251</f>
        <v/>
      </c>
      <c r="C251" t="str">
        <f>Arabic!W251</f>
        <v/>
      </c>
    </row>
    <row r="252" spans="1:3" x14ac:dyDescent="0.2">
      <c r="A252" s="12"/>
      <c r="B252" s="8" t="str">
        <f>Arabic!U252</f>
        <v/>
      </c>
      <c r="C252" t="str">
        <f>Arabic!W252</f>
        <v/>
      </c>
    </row>
    <row r="253" spans="1:3" x14ac:dyDescent="0.2">
      <c r="A253" s="12"/>
      <c r="B253" s="8" t="str">
        <f>Arabic!U253</f>
        <v/>
      </c>
      <c r="C253" t="str">
        <f>Arabic!W253</f>
        <v/>
      </c>
    </row>
    <row r="254" spans="1:3" x14ac:dyDescent="0.2">
      <c r="A254" s="12"/>
      <c r="B254" s="8" t="str">
        <f>Arabic!U254</f>
        <v/>
      </c>
      <c r="C254" t="str">
        <f>Arabic!W254</f>
        <v/>
      </c>
    </row>
    <row r="255" spans="1:3" x14ac:dyDescent="0.2">
      <c r="A255" s="12"/>
      <c r="B255" s="8" t="str">
        <f>Arabic!U255</f>
        <v/>
      </c>
      <c r="C255" t="str">
        <f>Arabic!W255</f>
        <v/>
      </c>
    </row>
    <row r="256" spans="1:3" x14ac:dyDescent="0.2">
      <c r="A256" s="12"/>
      <c r="B256" s="8" t="str">
        <f>Arabic!U256</f>
        <v/>
      </c>
      <c r="C256" t="str">
        <f>Arabic!W256</f>
        <v/>
      </c>
    </row>
    <row r="257" spans="1:3" x14ac:dyDescent="0.2">
      <c r="A257" s="12"/>
      <c r="B257" s="8" t="str">
        <f>Arabic!U257</f>
        <v/>
      </c>
      <c r="C257" t="str">
        <f>Arabic!W257</f>
        <v/>
      </c>
    </row>
    <row r="258" spans="1:3" x14ac:dyDescent="0.2">
      <c r="A258" s="12"/>
      <c r="B258" s="8" t="str">
        <f>Arabic!U258</f>
        <v/>
      </c>
      <c r="C258" t="str">
        <f>Arabic!W258</f>
        <v/>
      </c>
    </row>
    <row r="259" spans="1:3" x14ac:dyDescent="0.2">
      <c r="A259" s="12"/>
      <c r="B259" s="8" t="str">
        <f>Arabic!U259</f>
        <v/>
      </c>
      <c r="C259" t="str">
        <f>Arabic!W259</f>
        <v/>
      </c>
    </row>
    <row r="260" spans="1:3" x14ac:dyDescent="0.2">
      <c r="A260" s="12"/>
      <c r="B260" s="8" t="str">
        <f>Arabic!U260</f>
        <v/>
      </c>
      <c r="C260" t="str">
        <f>Arabic!W260</f>
        <v/>
      </c>
    </row>
    <row r="261" spans="1:3" x14ac:dyDescent="0.2">
      <c r="A261" s="12"/>
      <c r="B261" s="8" t="str">
        <f>Arabic!U261</f>
        <v/>
      </c>
      <c r="C261" t="str">
        <f>Arabic!W261</f>
        <v/>
      </c>
    </row>
    <row r="262" spans="1:3" x14ac:dyDescent="0.2">
      <c r="A262" s="12"/>
      <c r="B262" s="8" t="str">
        <f>Arabic!U262</f>
        <v/>
      </c>
      <c r="C262" t="str">
        <f>Arabic!W262</f>
        <v/>
      </c>
    </row>
    <row r="263" spans="1:3" x14ac:dyDescent="0.2">
      <c r="A263" s="12"/>
      <c r="B263" s="8" t="str">
        <f>Arabic!U263</f>
        <v/>
      </c>
      <c r="C263" t="str">
        <f>Arabic!W263</f>
        <v/>
      </c>
    </row>
    <row r="264" spans="1:3" x14ac:dyDescent="0.2">
      <c r="A264" s="12"/>
      <c r="B264" s="8" t="str">
        <f>Arabic!U264</f>
        <v/>
      </c>
      <c r="C264" t="str">
        <f>Arabic!W264</f>
        <v/>
      </c>
    </row>
    <row r="265" spans="1:3" x14ac:dyDescent="0.2">
      <c r="A265" s="12"/>
      <c r="B265" s="8" t="str">
        <f>Arabic!U265</f>
        <v/>
      </c>
      <c r="C265" t="str">
        <f>Arabic!W265</f>
        <v/>
      </c>
    </row>
    <row r="266" spans="1:3" x14ac:dyDescent="0.2">
      <c r="A266" s="12"/>
      <c r="B266" s="8" t="str">
        <f>Arabic!U266</f>
        <v/>
      </c>
      <c r="C266" t="str">
        <f>Arabic!W266</f>
        <v/>
      </c>
    </row>
    <row r="267" spans="1:3" x14ac:dyDescent="0.2">
      <c r="A267" s="12"/>
      <c r="B267" s="8" t="str">
        <f>Arabic!U267</f>
        <v/>
      </c>
      <c r="C267" t="str">
        <f>Arabic!W267</f>
        <v/>
      </c>
    </row>
    <row r="268" spans="1:3" x14ac:dyDescent="0.2">
      <c r="A268" s="12"/>
      <c r="B268" s="8" t="str">
        <f>Arabic!U268</f>
        <v/>
      </c>
      <c r="C268" t="str">
        <f>Arabic!W268</f>
        <v/>
      </c>
    </row>
    <row r="269" spans="1:3" x14ac:dyDescent="0.2">
      <c r="A269" s="12"/>
      <c r="B269" s="8" t="str">
        <f>Arabic!U269</f>
        <v/>
      </c>
      <c r="C269" t="str">
        <f>Arabic!W269</f>
        <v/>
      </c>
    </row>
    <row r="270" spans="1:3" x14ac:dyDescent="0.2">
      <c r="A270" s="12"/>
      <c r="B270" s="8" t="str">
        <f>Arabic!U270</f>
        <v/>
      </c>
      <c r="C270" t="str">
        <f>Arabic!W270</f>
        <v/>
      </c>
    </row>
    <row r="271" spans="1:3" x14ac:dyDescent="0.2">
      <c r="A271" s="12"/>
      <c r="B271" s="8" t="str">
        <f>Arabic!U271</f>
        <v/>
      </c>
      <c r="C271" t="str">
        <f>Arabic!W271</f>
        <v/>
      </c>
    </row>
    <row r="272" spans="1:3" x14ac:dyDescent="0.2">
      <c r="A272" s="12"/>
      <c r="B272" s="8" t="str">
        <f>Arabic!U272</f>
        <v/>
      </c>
      <c r="C272" t="str">
        <f>Arabic!W272</f>
        <v/>
      </c>
    </row>
    <row r="273" spans="1:3" x14ac:dyDescent="0.2">
      <c r="A273" s="12"/>
      <c r="B273" s="8" t="str">
        <f>Arabic!U273</f>
        <v/>
      </c>
      <c r="C273" t="str">
        <f>Arabic!W273</f>
        <v/>
      </c>
    </row>
    <row r="274" spans="1:3" x14ac:dyDescent="0.2">
      <c r="A274" s="12"/>
      <c r="B274" s="8" t="str">
        <f>Arabic!U274</f>
        <v/>
      </c>
      <c r="C274" t="str">
        <f>Arabic!W274</f>
        <v/>
      </c>
    </row>
    <row r="275" spans="1:3" x14ac:dyDescent="0.2">
      <c r="A275" s="12"/>
      <c r="B275" s="8" t="str">
        <f>Arabic!U275</f>
        <v/>
      </c>
      <c r="C275" t="str">
        <f>Arabic!W275</f>
        <v/>
      </c>
    </row>
    <row r="276" spans="1:3" x14ac:dyDescent="0.2">
      <c r="A276" s="12"/>
      <c r="B276" s="8" t="str">
        <f>Arabic!U276</f>
        <v/>
      </c>
      <c r="C276" t="str">
        <f>Arabic!W276</f>
        <v/>
      </c>
    </row>
    <row r="277" spans="1:3" x14ac:dyDescent="0.2">
      <c r="A277" s="12"/>
      <c r="B277" s="8" t="str">
        <f>Arabic!U277</f>
        <v/>
      </c>
      <c r="C277" t="str">
        <f>Arabic!W277</f>
        <v/>
      </c>
    </row>
    <row r="278" spans="1:3" x14ac:dyDescent="0.2">
      <c r="A278" s="12"/>
      <c r="B278" s="8" t="str">
        <f>Arabic!U278</f>
        <v/>
      </c>
      <c r="C278" t="str">
        <f>Arabic!W278</f>
        <v/>
      </c>
    </row>
    <row r="279" spans="1:3" x14ac:dyDescent="0.2">
      <c r="A279" s="12"/>
      <c r="B279" s="8" t="str">
        <f>Arabic!U279</f>
        <v/>
      </c>
      <c r="C279" t="str">
        <f>Arabic!W279</f>
        <v/>
      </c>
    </row>
    <row r="280" spans="1:3" x14ac:dyDescent="0.2">
      <c r="A280" s="12"/>
      <c r="B280" s="8" t="str">
        <f>Arabic!U280</f>
        <v/>
      </c>
      <c r="C280" t="str">
        <f>Arabic!W280</f>
        <v/>
      </c>
    </row>
    <row r="281" spans="1:3" x14ac:dyDescent="0.2">
      <c r="A281" s="12"/>
      <c r="B281" s="8" t="str">
        <f>Arabic!U281</f>
        <v/>
      </c>
      <c r="C281" t="str">
        <f>Arabic!W281</f>
        <v/>
      </c>
    </row>
    <row r="282" spans="1:3" x14ac:dyDescent="0.2">
      <c r="A282" s="12"/>
      <c r="B282" s="8" t="str">
        <f>Arabic!U282</f>
        <v/>
      </c>
      <c r="C282" t="str">
        <f>Arabic!W282</f>
        <v/>
      </c>
    </row>
    <row r="283" spans="1:3" x14ac:dyDescent="0.2">
      <c r="A283" s="12"/>
      <c r="B283" s="8" t="str">
        <f>Arabic!U283</f>
        <v/>
      </c>
      <c r="C283" t="str">
        <f>Arabic!W283</f>
        <v/>
      </c>
    </row>
    <row r="284" spans="1:3" x14ac:dyDescent="0.2">
      <c r="A284" s="12"/>
      <c r="B284" s="8" t="str">
        <f>Arabic!U284</f>
        <v/>
      </c>
      <c r="C284" t="str">
        <f>Arabic!W284</f>
        <v/>
      </c>
    </row>
    <row r="285" spans="1:3" x14ac:dyDescent="0.2">
      <c r="A285" s="12"/>
      <c r="B285" s="8" t="str">
        <f>Arabic!U285</f>
        <v/>
      </c>
      <c r="C285" t="str">
        <f>Arabic!W285</f>
        <v/>
      </c>
    </row>
    <row r="286" spans="1:3" x14ac:dyDescent="0.2">
      <c r="A286" s="12"/>
      <c r="B286" s="8" t="str">
        <f>Arabic!U286</f>
        <v/>
      </c>
      <c r="C286" t="str">
        <f>Arabic!W286</f>
        <v/>
      </c>
    </row>
    <row r="287" spans="1:3" x14ac:dyDescent="0.2">
      <c r="A287" s="12"/>
      <c r="B287" s="8" t="str">
        <f>Arabic!U287</f>
        <v/>
      </c>
      <c r="C287" t="str">
        <f>Arabic!W287</f>
        <v/>
      </c>
    </row>
    <row r="288" spans="1:3" x14ac:dyDescent="0.2">
      <c r="A288" s="12"/>
      <c r="B288" s="8" t="str">
        <f>Arabic!U288</f>
        <v/>
      </c>
      <c r="C288" t="str">
        <f>Arabic!W288</f>
        <v/>
      </c>
    </row>
    <row r="289" spans="1:3" x14ac:dyDescent="0.2">
      <c r="A289" s="12"/>
      <c r="B289" s="8" t="str">
        <f>Arabic!U289</f>
        <v/>
      </c>
      <c r="C289" t="str">
        <f>Arabic!W289</f>
        <v/>
      </c>
    </row>
    <row r="290" spans="1:3" x14ac:dyDescent="0.2">
      <c r="A290" s="12"/>
      <c r="B290" s="8" t="str">
        <f>Arabic!U290</f>
        <v/>
      </c>
      <c r="C290" t="str">
        <f>Arabic!W290</f>
        <v/>
      </c>
    </row>
    <row r="291" spans="1:3" x14ac:dyDescent="0.2">
      <c r="A291" s="12"/>
      <c r="B291" s="8" t="str">
        <f>Arabic!U291</f>
        <v/>
      </c>
      <c r="C291" t="str">
        <f>Arabic!W291</f>
        <v/>
      </c>
    </row>
    <row r="292" spans="1:3" x14ac:dyDescent="0.2">
      <c r="A292" s="12"/>
      <c r="B292" s="8" t="str">
        <f>Arabic!U292</f>
        <v/>
      </c>
      <c r="C292" t="str">
        <f>Arabic!W292</f>
        <v/>
      </c>
    </row>
    <row r="293" spans="1:3" x14ac:dyDescent="0.2">
      <c r="A293" s="12"/>
      <c r="B293" s="8" t="str">
        <f>Arabic!U293</f>
        <v/>
      </c>
      <c r="C293" t="str">
        <f>Arabic!W293</f>
        <v/>
      </c>
    </row>
    <row r="294" spans="1:3" x14ac:dyDescent="0.2">
      <c r="A294" s="12"/>
      <c r="B294" s="8" t="str">
        <f>Arabic!U294</f>
        <v/>
      </c>
      <c r="C294" t="str">
        <f>Arabic!W294</f>
        <v/>
      </c>
    </row>
    <row r="295" spans="1:3" x14ac:dyDescent="0.2">
      <c r="A295" s="12"/>
      <c r="B295" s="8" t="str">
        <f>Arabic!U295</f>
        <v/>
      </c>
      <c r="C295" t="str">
        <f>Arabic!W295</f>
        <v/>
      </c>
    </row>
    <row r="296" spans="1:3" x14ac:dyDescent="0.2">
      <c r="A296" s="12"/>
      <c r="B296" s="8" t="str">
        <f>Arabic!U296</f>
        <v/>
      </c>
      <c r="C296" t="str">
        <f>Arabic!W296</f>
        <v/>
      </c>
    </row>
    <row r="297" spans="1:3" x14ac:dyDescent="0.2">
      <c r="A297" s="12"/>
      <c r="B297" s="8" t="str">
        <f>Arabic!U297</f>
        <v/>
      </c>
      <c r="C297" t="str">
        <f>Arabic!W297</f>
        <v/>
      </c>
    </row>
    <row r="298" spans="1:3" x14ac:dyDescent="0.2">
      <c r="A298" s="12"/>
      <c r="B298" s="8" t="str">
        <f>Arabic!U298</f>
        <v/>
      </c>
      <c r="C298" t="str">
        <f>Arabic!W298</f>
        <v/>
      </c>
    </row>
    <row r="299" spans="1:3" x14ac:dyDescent="0.2">
      <c r="A299" s="12"/>
      <c r="B299" s="8" t="str">
        <f>Arabic!U299</f>
        <v/>
      </c>
      <c r="C299" t="str">
        <f>Arabic!W299</f>
        <v/>
      </c>
    </row>
    <row r="300" spans="1:3" x14ac:dyDescent="0.2">
      <c r="A300" s="12"/>
      <c r="B300" s="8" t="str">
        <f>Arabic!U300</f>
        <v/>
      </c>
      <c r="C300" t="str">
        <f>Arabic!W300</f>
        <v/>
      </c>
    </row>
    <row r="301" spans="1:3" x14ac:dyDescent="0.2">
      <c r="A301" s="12"/>
      <c r="B301" s="8" t="str">
        <f>Arabic!U301</f>
        <v/>
      </c>
      <c r="C301" t="str">
        <f>Arabic!W301</f>
        <v/>
      </c>
    </row>
    <row r="302" spans="1:3" x14ac:dyDescent="0.2">
      <c r="A302" s="12"/>
      <c r="B302" s="8" t="str">
        <f>Arabic!U302</f>
        <v/>
      </c>
      <c r="C302" t="str">
        <f>Arabic!W302</f>
        <v/>
      </c>
    </row>
    <row r="303" spans="1:3" x14ac:dyDescent="0.2">
      <c r="A303" s="12"/>
      <c r="B303" s="8" t="str">
        <f>Arabic!U303</f>
        <v/>
      </c>
      <c r="C303" t="str">
        <f>Arabic!W303</f>
        <v/>
      </c>
    </row>
    <row r="304" spans="1:3" x14ac:dyDescent="0.2">
      <c r="A304" s="12"/>
      <c r="B304" s="8" t="str">
        <f>Arabic!U304</f>
        <v/>
      </c>
      <c r="C304" t="str">
        <f>Arabic!W304</f>
        <v/>
      </c>
    </row>
    <row r="305" spans="1:3" x14ac:dyDescent="0.2">
      <c r="A305" s="12"/>
      <c r="B305" s="8" t="str">
        <f>Arabic!U305</f>
        <v/>
      </c>
      <c r="C305" t="str">
        <f>Arabic!W305</f>
        <v/>
      </c>
    </row>
    <row r="306" spans="1:3" x14ac:dyDescent="0.2">
      <c r="A306" s="12"/>
      <c r="B306" s="8" t="str">
        <f>Arabic!U306</f>
        <v/>
      </c>
      <c r="C306" t="str">
        <f>Arabic!W306</f>
        <v/>
      </c>
    </row>
    <row r="307" spans="1:3" x14ac:dyDescent="0.2">
      <c r="A307" s="12"/>
      <c r="B307" s="8" t="str">
        <f>Arabic!U307</f>
        <v/>
      </c>
      <c r="C307" t="str">
        <f>Arabic!W307</f>
        <v/>
      </c>
    </row>
    <row r="308" spans="1:3" x14ac:dyDescent="0.2">
      <c r="A308" s="12"/>
      <c r="B308" s="8" t="str">
        <f>Arabic!U308</f>
        <v/>
      </c>
      <c r="C308" t="str">
        <f>Arabic!W308</f>
        <v/>
      </c>
    </row>
    <row r="309" spans="1:3" x14ac:dyDescent="0.2">
      <c r="A309" s="12"/>
      <c r="B309" s="8" t="str">
        <f>Arabic!U309</f>
        <v/>
      </c>
      <c r="C309" t="str">
        <f>Arabic!W309</f>
        <v/>
      </c>
    </row>
    <row r="310" spans="1:3" x14ac:dyDescent="0.2">
      <c r="A310" s="12"/>
      <c r="B310" s="8" t="str">
        <f>Arabic!U310</f>
        <v/>
      </c>
      <c r="C310" t="str">
        <f>Arabic!W310</f>
        <v/>
      </c>
    </row>
    <row r="311" spans="1:3" x14ac:dyDescent="0.2">
      <c r="A311" s="12"/>
      <c r="B311" s="8" t="str">
        <f>Arabic!U311</f>
        <v/>
      </c>
      <c r="C311" t="str">
        <f>Arabic!W311</f>
        <v/>
      </c>
    </row>
    <row r="312" spans="1:3" x14ac:dyDescent="0.2">
      <c r="A312" s="12"/>
      <c r="B312" s="8" t="str">
        <f>Arabic!U312</f>
        <v/>
      </c>
      <c r="C312" t="str">
        <f>Arabic!W312</f>
        <v/>
      </c>
    </row>
    <row r="313" spans="1:3" x14ac:dyDescent="0.2">
      <c r="A313" s="12"/>
      <c r="B313" s="8" t="str">
        <f>Arabic!U313</f>
        <v/>
      </c>
      <c r="C313" t="str">
        <f>Arabic!W313</f>
        <v/>
      </c>
    </row>
    <row r="314" spans="1:3" x14ac:dyDescent="0.2">
      <c r="A314" s="12"/>
      <c r="B314" s="8" t="str">
        <f>Arabic!U314</f>
        <v/>
      </c>
      <c r="C314" t="str">
        <f>Arabic!W314</f>
        <v/>
      </c>
    </row>
    <row r="315" spans="1:3" x14ac:dyDescent="0.2">
      <c r="A315" s="12"/>
      <c r="B315" s="8" t="str">
        <f>Arabic!U315</f>
        <v/>
      </c>
      <c r="C315" t="str">
        <f>Arabic!W315</f>
        <v/>
      </c>
    </row>
    <row r="316" spans="1:3" x14ac:dyDescent="0.2">
      <c r="A316" s="12"/>
      <c r="B316" s="8" t="str">
        <f>Arabic!U316</f>
        <v/>
      </c>
      <c r="C316" t="str">
        <f>Arabic!W316</f>
        <v/>
      </c>
    </row>
    <row r="317" spans="1:3" x14ac:dyDescent="0.2">
      <c r="A317" s="12"/>
      <c r="B317" s="8" t="str">
        <f>Arabic!U317</f>
        <v/>
      </c>
      <c r="C317" t="str">
        <f>Arabic!W317</f>
        <v/>
      </c>
    </row>
    <row r="318" spans="1:3" x14ac:dyDescent="0.2">
      <c r="A318" s="12"/>
      <c r="B318" s="8" t="str">
        <f>Arabic!U318</f>
        <v/>
      </c>
      <c r="C318" t="str">
        <f>Arabic!W318</f>
        <v/>
      </c>
    </row>
    <row r="319" spans="1:3" x14ac:dyDescent="0.2">
      <c r="A319" s="12"/>
      <c r="B319" s="8" t="str">
        <f>Arabic!U319</f>
        <v/>
      </c>
      <c r="C319" t="str">
        <f>Arabic!W319</f>
        <v/>
      </c>
    </row>
    <row r="320" spans="1:3" x14ac:dyDescent="0.2">
      <c r="A320" s="12"/>
      <c r="B320" s="8" t="str">
        <f>Arabic!U320</f>
        <v/>
      </c>
      <c r="C320" t="str">
        <f>Arabic!W320</f>
        <v/>
      </c>
    </row>
    <row r="321" spans="1:3" x14ac:dyDescent="0.2">
      <c r="A321" s="12"/>
      <c r="B321" s="8" t="str">
        <f>Arabic!U321</f>
        <v/>
      </c>
      <c r="C321" t="str">
        <f>Arabic!W321</f>
        <v/>
      </c>
    </row>
    <row r="322" spans="1:3" x14ac:dyDescent="0.2">
      <c r="A322" s="12"/>
      <c r="B322" s="8" t="str">
        <f>Arabic!U322</f>
        <v/>
      </c>
      <c r="C322" t="str">
        <f>Arabic!W322</f>
        <v/>
      </c>
    </row>
    <row r="323" spans="1:3" x14ac:dyDescent="0.2">
      <c r="A323" s="12"/>
      <c r="B323" s="8" t="str">
        <f>Arabic!U323</f>
        <v/>
      </c>
      <c r="C323" t="str">
        <f>Arabic!W323</f>
        <v/>
      </c>
    </row>
    <row r="324" spans="1:3" x14ac:dyDescent="0.2">
      <c r="A324" s="12"/>
      <c r="B324" s="8" t="str">
        <f>Arabic!U324</f>
        <v/>
      </c>
      <c r="C324" t="str">
        <f>Arabic!W324</f>
        <v/>
      </c>
    </row>
    <row r="325" spans="1:3" x14ac:dyDescent="0.2">
      <c r="A325" s="12"/>
      <c r="B325" s="8" t="str">
        <f>Arabic!U325</f>
        <v/>
      </c>
      <c r="C325" t="str">
        <f>Arabic!W325</f>
        <v/>
      </c>
    </row>
    <row r="326" spans="1:3" x14ac:dyDescent="0.2">
      <c r="A326" s="12"/>
      <c r="B326" s="8" t="str">
        <f>Arabic!U326</f>
        <v/>
      </c>
      <c r="C326" t="str">
        <f>Arabic!W326</f>
        <v/>
      </c>
    </row>
    <row r="327" spans="1:3" x14ac:dyDescent="0.2">
      <c r="A327" s="12"/>
      <c r="B327" s="8" t="str">
        <f>Arabic!U327</f>
        <v/>
      </c>
      <c r="C327" t="str">
        <f>Arabic!W327</f>
        <v/>
      </c>
    </row>
    <row r="328" spans="1:3" x14ac:dyDescent="0.2">
      <c r="A328" s="12"/>
      <c r="B328" s="8" t="str">
        <f>Arabic!U328</f>
        <v/>
      </c>
      <c r="C328" t="str">
        <f>Arabic!W328</f>
        <v/>
      </c>
    </row>
    <row r="329" spans="1:3" x14ac:dyDescent="0.2">
      <c r="A329" s="12"/>
      <c r="B329" s="8" t="str">
        <f>Arabic!U329</f>
        <v/>
      </c>
      <c r="C329" t="str">
        <f>Arabic!W329</f>
        <v/>
      </c>
    </row>
    <row r="330" spans="1:3" x14ac:dyDescent="0.2">
      <c r="A330" s="12"/>
      <c r="B330" s="8" t="str">
        <f>Arabic!U330</f>
        <v/>
      </c>
      <c r="C330" t="str">
        <f>Arabic!W330</f>
        <v/>
      </c>
    </row>
    <row r="331" spans="1:3" x14ac:dyDescent="0.2">
      <c r="A331" s="12"/>
      <c r="B331" s="8" t="str">
        <f>Arabic!U331</f>
        <v/>
      </c>
      <c r="C331" t="str">
        <f>Arabic!W331</f>
        <v/>
      </c>
    </row>
    <row r="332" spans="1:3" x14ac:dyDescent="0.2">
      <c r="A332" s="12"/>
      <c r="B332" s="8" t="str">
        <f>Arabic!U332</f>
        <v/>
      </c>
      <c r="C332" t="str">
        <f>Arabic!W332</f>
        <v/>
      </c>
    </row>
    <row r="333" spans="1:3" x14ac:dyDescent="0.2">
      <c r="A333" s="12"/>
      <c r="B333" s="8" t="str">
        <f>Arabic!U333</f>
        <v/>
      </c>
      <c r="C333" t="str">
        <f>Arabic!W333</f>
        <v/>
      </c>
    </row>
    <row r="334" spans="1:3" x14ac:dyDescent="0.2">
      <c r="A334" s="12"/>
      <c r="B334" s="8" t="str">
        <f>Arabic!U334</f>
        <v/>
      </c>
      <c r="C334" t="str">
        <f>Arabic!W334</f>
        <v/>
      </c>
    </row>
    <row r="335" spans="1:3" x14ac:dyDescent="0.2">
      <c r="A335" s="12"/>
      <c r="B335" s="8" t="str">
        <f>Arabic!U335</f>
        <v/>
      </c>
      <c r="C335" t="str">
        <f>Arabic!W335</f>
        <v/>
      </c>
    </row>
    <row r="336" spans="1:3" x14ac:dyDescent="0.2">
      <c r="A336" s="12"/>
      <c r="B336" s="8" t="str">
        <f>Arabic!U336</f>
        <v/>
      </c>
      <c r="C336" t="str">
        <f>Arabic!W336</f>
        <v/>
      </c>
    </row>
    <row r="337" spans="1:3" x14ac:dyDescent="0.2">
      <c r="A337" s="12"/>
      <c r="B337" s="8" t="str">
        <f>Arabic!U337</f>
        <v/>
      </c>
      <c r="C337" t="str">
        <f>Arabic!W337</f>
        <v/>
      </c>
    </row>
    <row r="338" spans="1:3" x14ac:dyDescent="0.2">
      <c r="A338" s="12"/>
      <c r="B338" s="8" t="str">
        <f>Arabic!U338</f>
        <v/>
      </c>
      <c r="C338" t="str">
        <f>Arabic!W338</f>
        <v/>
      </c>
    </row>
    <row r="339" spans="1:3" x14ac:dyDescent="0.2">
      <c r="A339" s="12"/>
      <c r="B339" s="8" t="str">
        <f>Arabic!U339</f>
        <v/>
      </c>
      <c r="C339" t="str">
        <f>Arabic!W339</f>
        <v/>
      </c>
    </row>
    <row r="340" spans="1:3" x14ac:dyDescent="0.2">
      <c r="A340" s="12"/>
      <c r="B340" s="8" t="str">
        <f>Arabic!U340</f>
        <v/>
      </c>
      <c r="C340" t="str">
        <f>Arabic!W340</f>
        <v/>
      </c>
    </row>
    <row r="341" spans="1:3" x14ac:dyDescent="0.2">
      <c r="A341" s="12"/>
      <c r="B341" s="8" t="str">
        <f>Arabic!U341</f>
        <v/>
      </c>
      <c r="C341" t="str">
        <f>Arabic!W341</f>
        <v/>
      </c>
    </row>
    <row r="342" spans="1:3" x14ac:dyDescent="0.2">
      <c r="A342" s="12"/>
      <c r="B342" s="8" t="str">
        <f>Arabic!U342</f>
        <v/>
      </c>
      <c r="C342" t="str">
        <f>Arabic!W342</f>
        <v/>
      </c>
    </row>
    <row r="343" spans="1:3" x14ac:dyDescent="0.2">
      <c r="A343" s="12"/>
      <c r="B343" s="8" t="str">
        <f>Arabic!U343</f>
        <v/>
      </c>
      <c r="C343" t="str">
        <f>Arabic!W343</f>
        <v/>
      </c>
    </row>
    <row r="344" spans="1:3" x14ac:dyDescent="0.2">
      <c r="A344" s="12"/>
      <c r="B344" s="8" t="str">
        <f>Arabic!U344</f>
        <v/>
      </c>
      <c r="C344" t="str">
        <f>Arabic!W344</f>
        <v/>
      </c>
    </row>
    <row r="345" spans="1:3" x14ac:dyDescent="0.2">
      <c r="A345" s="12"/>
      <c r="B345" s="8" t="str">
        <f>Arabic!U345</f>
        <v/>
      </c>
      <c r="C345" t="str">
        <f>Arabic!W345</f>
        <v/>
      </c>
    </row>
    <row r="346" spans="1:3" x14ac:dyDescent="0.2">
      <c r="A346" s="12"/>
      <c r="B346" s="8" t="str">
        <f>Arabic!U346</f>
        <v/>
      </c>
      <c r="C346" t="str">
        <f>Arabic!W346</f>
        <v/>
      </c>
    </row>
    <row r="347" spans="1:3" x14ac:dyDescent="0.2">
      <c r="A347" s="12"/>
      <c r="B347" s="8" t="str">
        <f>Arabic!U347</f>
        <v/>
      </c>
      <c r="C347" t="str">
        <f>Arabic!W347</f>
        <v/>
      </c>
    </row>
    <row r="348" spans="1:3" x14ac:dyDescent="0.2">
      <c r="A348" s="12"/>
      <c r="B348" s="8" t="str">
        <f>Arabic!U348</f>
        <v/>
      </c>
      <c r="C348" t="str">
        <f>Arabic!W348</f>
        <v/>
      </c>
    </row>
    <row r="349" spans="1:3" x14ac:dyDescent="0.2">
      <c r="A349" s="12"/>
      <c r="B349" s="8" t="str">
        <f>Arabic!U349</f>
        <v/>
      </c>
      <c r="C349" t="str">
        <f>Arabic!W349</f>
        <v/>
      </c>
    </row>
    <row r="350" spans="1:3" x14ac:dyDescent="0.2">
      <c r="A350" s="12"/>
      <c r="B350" s="8" t="str">
        <f>Arabic!U350</f>
        <v/>
      </c>
      <c r="C350" t="str">
        <f>Arabic!W350</f>
        <v/>
      </c>
    </row>
    <row r="351" spans="1:3" x14ac:dyDescent="0.2">
      <c r="A351" s="12"/>
      <c r="B351" s="8" t="str">
        <f>Arabic!U351</f>
        <v/>
      </c>
      <c r="C351" t="str">
        <f>Arabic!W351</f>
        <v/>
      </c>
    </row>
    <row r="352" spans="1:3" x14ac:dyDescent="0.2">
      <c r="A352" s="12"/>
      <c r="B352" s="8" t="str">
        <f>Arabic!U352</f>
        <v/>
      </c>
      <c r="C352" t="str">
        <f>Arabic!W352</f>
        <v/>
      </c>
    </row>
    <row r="353" spans="1:3" x14ac:dyDescent="0.2">
      <c r="A353" s="12"/>
      <c r="B353" s="8" t="str">
        <f>Arabic!U353</f>
        <v/>
      </c>
      <c r="C353" t="str">
        <f>Arabic!W353</f>
        <v/>
      </c>
    </row>
    <row r="354" spans="1:3" x14ac:dyDescent="0.2">
      <c r="A354" s="12"/>
      <c r="B354" s="8" t="str">
        <f>Arabic!U354</f>
        <v/>
      </c>
      <c r="C354" t="str">
        <f>Arabic!W354</f>
        <v/>
      </c>
    </row>
    <row r="355" spans="1:3" x14ac:dyDescent="0.2">
      <c r="A355" s="12"/>
      <c r="B355" s="8" t="str">
        <f>Arabic!U355</f>
        <v/>
      </c>
      <c r="C355" t="str">
        <f>Arabic!W355</f>
        <v/>
      </c>
    </row>
    <row r="356" spans="1:3" x14ac:dyDescent="0.2">
      <c r="A356" s="12"/>
      <c r="B356" s="8" t="str">
        <f>Arabic!U356</f>
        <v/>
      </c>
      <c r="C356" t="str">
        <f>Arabic!W356</f>
        <v/>
      </c>
    </row>
    <row r="357" spans="1:3" x14ac:dyDescent="0.2">
      <c r="A357" s="12"/>
      <c r="B357" s="8" t="str">
        <f>Arabic!U357</f>
        <v/>
      </c>
      <c r="C357" t="str">
        <f>Arabic!W357</f>
        <v/>
      </c>
    </row>
    <row r="358" spans="1:3" x14ac:dyDescent="0.2">
      <c r="A358" s="12"/>
      <c r="B358" s="8" t="str">
        <f>Arabic!U358</f>
        <v/>
      </c>
      <c r="C358" t="str">
        <f>Arabic!W358</f>
        <v/>
      </c>
    </row>
    <row r="359" spans="1:3" x14ac:dyDescent="0.2">
      <c r="A359" s="12"/>
      <c r="B359" s="8" t="str">
        <f>Arabic!U359</f>
        <v/>
      </c>
      <c r="C359" t="str">
        <f>Arabic!W359</f>
        <v/>
      </c>
    </row>
    <row r="360" spans="1:3" x14ac:dyDescent="0.2">
      <c r="A360" s="12"/>
      <c r="B360" s="8" t="str">
        <f>Arabic!U360</f>
        <v/>
      </c>
      <c r="C360" t="str">
        <f>Arabic!W360</f>
        <v/>
      </c>
    </row>
    <row r="361" spans="1:3" x14ac:dyDescent="0.2">
      <c r="A361" s="12"/>
      <c r="B361" s="8" t="str">
        <f>Arabic!U361</f>
        <v/>
      </c>
      <c r="C361" t="str">
        <f>Arabic!W361</f>
        <v/>
      </c>
    </row>
    <row r="362" spans="1:3" x14ac:dyDescent="0.2">
      <c r="A362" s="12"/>
      <c r="B362" s="8" t="str">
        <f>Arabic!U362</f>
        <v/>
      </c>
      <c r="C362" t="str">
        <f>Arabic!W362</f>
        <v/>
      </c>
    </row>
    <row r="363" spans="1:3" x14ac:dyDescent="0.2">
      <c r="A363" s="12"/>
      <c r="B363" s="8" t="str">
        <f>Arabic!U363</f>
        <v/>
      </c>
      <c r="C363" t="str">
        <f>Arabic!W363</f>
        <v/>
      </c>
    </row>
    <row r="364" spans="1:3" x14ac:dyDescent="0.2">
      <c r="A364" s="12"/>
      <c r="B364" s="8" t="str">
        <f>Arabic!U364</f>
        <v/>
      </c>
      <c r="C364" t="str">
        <f>Arabic!W364</f>
        <v/>
      </c>
    </row>
    <row r="365" spans="1:3" x14ac:dyDescent="0.2">
      <c r="A365" s="12"/>
      <c r="B365" s="8" t="str">
        <f>Arabic!U365</f>
        <v/>
      </c>
      <c r="C365" t="str">
        <f>Arabic!W365</f>
        <v/>
      </c>
    </row>
    <row r="366" spans="1:3" x14ac:dyDescent="0.2">
      <c r="A366" s="12"/>
      <c r="B366" s="8" t="str">
        <f>Arabic!U366</f>
        <v/>
      </c>
      <c r="C366" t="str">
        <f>Arabic!W366</f>
        <v/>
      </c>
    </row>
    <row r="367" spans="1:3" x14ac:dyDescent="0.2">
      <c r="A367" s="12"/>
      <c r="B367" s="8" t="str">
        <f>Arabic!U367</f>
        <v/>
      </c>
      <c r="C367" t="str">
        <f>Arabic!W367</f>
        <v/>
      </c>
    </row>
    <row r="368" spans="1:3" x14ac:dyDescent="0.2">
      <c r="A368" s="12"/>
      <c r="B368" s="8" t="str">
        <f>Arabic!U368</f>
        <v/>
      </c>
      <c r="C368" t="str">
        <f>Arabic!W368</f>
        <v/>
      </c>
    </row>
    <row r="369" spans="1:3" x14ac:dyDescent="0.2">
      <c r="A369" s="12"/>
      <c r="B369" s="8" t="str">
        <f>Arabic!U369</f>
        <v/>
      </c>
      <c r="C369" t="str">
        <f>Arabic!W369</f>
        <v/>
      </c>
    </row>
    <row r="370" spans="1:3" x14ac:dyDescent="0.2">
      <c r="A370" s="12"/>
      <c r="B370" s="8" t="str">
        <f>Arabic!U370</f>
        <v/>
      </c>
      <c r="C370" t="str">
        <f>Arabic!W370</f>
        <v/>
      </c>
    </row>
    <row r="371" spans="1:3" x14ac:dyDescent="0.2">
      <c r="A371" s="12"/>
      <c r="B371" s="8" t="str">
        <f>Arabic!U371</f>
        <v/>
      </c>
      <c r="C371" t="str">
        <f>Arabic!W371</f>
        <v/>
      </c>
    </row>
    <row r="372" spans="1:3" x14ac:dyDescent="0.2">
      <c r="A372" s="12"/>
      <c r="B372" s="8" t="str">
        <f>Arabic!U372</f>
        <v/>
      </c>
      <c r="C372" t="str">
        <f>Arabic!W372</f>
        <v/>
      </c>
    </row>
    <row r="373" spans="1:3" x14ac:dyDescent="0.2">
      <c r="A373" s="12"/>
      <c r="B373" s="8" t="str">
        <f>Arabic!U373</f>
        <v/>
      </c>
      <c r="C373" t="str">
        <f>Arabic!W373</f>
        <v/>
      </c>
    </row>
    <row r="374" spans="1:3" x14ac:dyDescent="0.2">
      <c r="A374" s="12"/>
      <c r="B374" s="8" t="str">
        <f>Arabic!U374</f>
        <v/>
      </c>
      <c r="C374" t="str">
        <f>Arabic!W374</f>
        <v/>
      </c>
    </row>
    <row r="375" spans="1:3" x14ac:dyDescent="0.2">
      <c r="A375" s="12"/>
      <c r="B375" s="8" t="str">
        <f>Arabic!U375</f>
        <v/>
      </c>
      <c r="C375" t="str">
        <f>Arabic!W375</f>
        <v/>
      </c>
    </row>
    <row r="376" spans="1:3" x14ac:dyDescent="0.2">
      <c r="A376" s="12"/>
      <c r="B376" s="8" t="str">
        <f>Arabic!U376</f>
        <v/>
      </c>
      <c r="C376" t="str">
        <f>Arabic!W376</f>
        <v/>
      </c>
    </row>
    <row r="377" spans="1:3" x14ac:dyDescent="0.2">
      <c r="A377" s="12"/>
      <c r="B377" s="8" t="str">
        <f>Arabic!U377</f>
        <v/>
      </c>
      <c r="C377" t="str">
        <f>Arabic!W377</f>
        <v/>
      </c>
    </row>
    <row r="378" spans="1:3" x14ac:dyDescent="0.2">
      <c r="A378" s="12"/>
      <c r="B378" s="8" t="str">
        <f>Arabic!U378</f>
        <v/>
      </c>
      <c r="C378" t="str">
        <f>Arabic!W378</f>
        <v/>
      </c>
    </row>
    <row r="379" spans="1:3" x14ac:dyDescent="0.2">
      <c r="A379" s="12"/>
      <c r="B379" s="8" t="str">
        <f>Arabic!U379</f>
        <v/>
      </c>
      <c r="C379" t="str">
        <f>Arabic!W379</f>
        <v/>
      </c>
    </row>
    <row r="380" spans="1:3" x14ac:dyDescent="0.2">
      <c r="A380" s="12"/>
      <c r="B380" s="8" t="str">
        <f>Arabic!U380</f>
        <v/>
      </c>
      <c r="C380" t="str">
        <f>Arabic!W380</f>
        <v/>
      </c>
    </row>
    <row r="381" spans="1:3" x14ac:dyDescent="0.2">
      <c r="A381" s="12"/>
      <c r="B381" s="8" t="str">
        <f>Arabic!U381</f>
        <v/>
      </c>
      <c r="C381" t="str">
        <f>Arabic!W381</f>
        <v/>
      </c>
    </row>
    <row r="382" spans="1:3" x14ac:dyDescent="0.2">
      <c r="A382" s="12"/>
      <c r="B382" s="8" t="str">
        <f>Arabic!U382</f>
        <v/>
      </c>
      <c r="C382" t="str">
        <f>Arabic!W382</f>
        <v/>
      </c>
    </row>
    <row r="383" spans="1:3" x14ac:dyDescent="0.2">
      <c r="A383" s="12"/>
      <c r="B383" s="8" t="str">
        <f>Arabic!U383</f>
        <v/>
      </c>
      <c r="C383" t="str">
        <f>Arabic!W383</f>
        <v/>
      </c>
    </row>
    <row r="384" spans="1:3" x14ac:dyDescent="0.2">
      <c r="A384" s="12"/>
      <c r="B384" s="8" t="str">
        <f>Arabic!U384</f>
        <v/>
      </c>
      <c r="C384" t="str">
        <f>Arabic!W384</f>
        <v/>
      </c>
    </row>
    <row r="385" spans="1:3" x14ac:dyDescent="0.2">
      <c r="A385" s="12"/>
      <c r="B385" s="8" t="str">
        <f>Arabic!U385</f>
        <v/>
      </c>
      <c r="C385" t="str">
        <f>Arabic!W385</f>
        <v/>
      </c>
    </row>
    <row r="386" spans="1:3" x14ac:dyDescent="0.2">
      <c r="A386" s="12"/>
      <c r="B386" s="8" t="str">
        <f>Arabic!U386</f>
        <v/>
      </c>
      <c r="C386" t="str">
        <f>Arabic!W386</f>
        <v/>
      </c>
    </row>
    <row r="387" spans="1:3" x14ac:dyDescent="0.2">
      <c r="A387" s="12"/>
      <c r="B387" s="8" t="str">
        <f>Arabic!U387</f>
        <v/>
      </c>
      <c r="C387" t="str">
        <f>Arabic!W387</f>
        <v/>
      </c>
    </row>
    <row r="388" spans="1:3" x14ac:dyDescent="0.2">
      <c r="A388" s="12"/>
      <c r="B388" s="8" t="str">
        <f>Arabic!U388</f>
        <v/>
      </c>
      <c r="C388" t="str">
        <f>Arabic!W388</f>
        <v/>
      </c>
    </row>
    <row r="389" spans="1:3" x14ac:dyDescent="0.2">
      <c r="A389" s="12"/>
      <c r="B389" s="8" t="str">
        <f>Arabic!U389</f>
        <v/>
      </c>
      <c r="C389" t="str">
        <f>Arabic!W389</f>
        <v/>
      </c>
    </row>
    <row r="390" spans="1:3" x14ac:dyDescent="0.2">
      <c r="A390" s="12"/>
      <c r="B390" s="8" t="str">
        <f>Arabic!U390</f>
        <v/>
      </c>
      <c r="C390" t="str">
        <f>Arabic!W390</f>
        <v/>
      </c>
    </row>
    <row r="391" spans="1:3" x14ac:dyDescent="0.2">
      <c r="A391" s="12"/>
      <c r="B391" s="8" t="str">
        <f>Arabic!U391</f>
        <v/>
      </c>
      <c r="C391" t="str">
        <f>Arabic!W391</f>
        <v/>
      </c>
    </row>
    <row r="392" spans="1:3" x14ac:dyDescent="0.2">
      <c r="A392" s="12"/>
      <c r="B392" s="8" t="str">
        <f>Arabic!U392</f>
        <v/>
      </c>
      <c r="C392" t="str">
        <f>Arabic!W392</f>
        <v/>
      </c>
    </row>
    <row r="393" spans="1:3" x14ac:dyDescent="0.2">
      <c r="A393" s="12"/>
      <c r="B393" s="8" t="str">
        <f>Arabic!U393</f>
        <v/>
      </c>
      <c r="C393" t="str">
        <f>Arabic!W393</f>
        <v/>
      </c>
    </row>
    <row r="394" spans="1:3" x14ac:dyDescent="0.2">
      <c r="A394" s="12"/>
      <c r="B394" s="8" t="str">
        <f>Arabic!U394</f>
        <v/>
      </c>
      <c r="C394" t="str">
        <f>Arabic!W394</f>
        <v/>
      </c>
    </row>
    <row r="395" spans="1:3" x14ac:dyDescent="0.2">
      <c r="A395" s="12"/>
      <c r="B395" s="8" t="str">
        <f>Arabic!U395</f>
        <v/>
      </c>
      <c r="C395" t="str">
        <f>Arabic!W395</f>
        <v/>
      </c>
    </row>
    <row r="396" spans="1:3" x14ac:dyDescent="0.2">
      <c r="A396" s="12"/>
      <c r="B396" s="8" t="str">
        <f>Arabic!U396</f>
        <v/>
      </c>
      <c r="C396" t="str">
        <f>Arabic!W396</f>
        <v/>
      </c>
    </row>
    <row r="397" spans="1:3" x14ac:dyDescent="0.2">
      <c r="A397" s="12"/>
      <c r="B397" s="8" t="str">
        <f>Arabic!U397</f>
        <v/>
      </c>
      <c r="C397" t="str">
        <f>Arabic!W397</f>
        <v/>
      </c>
    </row>
    <row r="398" spans="1:3" x14ac:dyDescent="0.2">
      <c r="A398" s="12"/>
      <c r="B398" s="8" t="str">
        <f>Arabic!U398</f>
        <v/>
      </c>
      <c r="C398" t="str">
        <f>Arabic!W398</f>
        <v/>
      </c>
    </row>
    <row r="399" spans="1:3" x14ac:dyDescent="0.2">
      <c r="A399" s="12"/>
      <c r="B399" s="8" t="str">
        <f>Arabic!U399</f>
        <v/>
      </c>
      <c r="C399" t="str">
        <f>Arabic!W399</f>
        <v/>
      </c>
    </row>
    <row r="400" spans="1:3" x14ac:dyDescent="0.2">
      <c r="A400" s="12"/>
      <c r="B400" s="8" t="str">
        <f>Arabic!U400</f>
        <v/>
      </c>
      <c r="C400" t="str">
        <f>Arabic!W400</f>
        <v/>
      </c>
    </row>
    <row r="401" spans="1:3" x14ac:dyDescent="0.2">
      <c r="A401" s="12"/>
      <c r="B401" s="8" t="str">
        <f>Arabic!U401</f>
        <v/>
      </c>
      <c r="C401" t="str">
        <f>Arabic!W401</f>
        <v/>
      </c>
    </row>
    <row r="402" spans="1:3" x14ac:dyDescent="0.2">
      <c r="A402" s="12"/>
      <c r="B402" s="8" t="str">
        <f>Arabic!U402</f>
        <v/>
      </c>
      <c r="C402" t="str">
        <f>Arabic!W402</f>
        <v/>
      </c>
    </row>
    <row r="403" spans="1:3" x14ac:dyDescent="0.2">
      <c r="A403" s="12"/>
      <c r="B403" s="8" t="str">
        <f>Arabic!U403</f>
        <v/>
      </c>
      <c r="C403" t="str">
        <f>Arabic!W403</f>
        <v/>
      </c>
    </row>
    <row r="404" spans="1:3" x14ac:dyDescent="0.2">
      <c r="A404" s="12"/>
      <c r="B404" s="8" t="str">
        <f>Arabic!U404</f>
        <v/>
      </c>
      <c r="C404" t="str">
        <f>Arabic!W404</f>
        <v/>
      </c>
    </row>
    <row r="405" spans="1:3" x14ac:dyDescent="0.2">
      <c r="A405" s="12"/>
      <c r="B405" s="8" t="str">
        <f>Arabic!U405</f>
        <v/>
      </c>
      <c r="C405" t="str">
        <f>Arabic!W405</f>
        <v/>
      </c>
    </row>
    <row r="406" spans="1:3" x14ac:dyDescent="0.2">
      <c r="A406" s="12"/>
      <c r="B406" s="8" t="str">
        <f>Arabic!U406</f>
        <v/>
      </c>
      <c r="C406" t="str">
        <f>Arabic!W406</f>
        <v/>
      </c>
    </row>
    <row r="407" spans="1:3" x14ac:dyDescent="0.2">
      <c r="A407" s="12"/>
      <c r="B407" s="8" t="str">
        <f>Arabic!U407</f>
        <v/>
      </c>
      <c r="C407" t="str">
        <f>Arabic!W407</f>
        <v/>
      </c>
    </row>
    <row r="408" spans="1:3" x14ac:dyDescent="0.2">
      <c r="A408" s="12"/>
      <c r="B408" s="8" t="str">
        <f>Arabic!U408</f>
        <v/>
      </c>
      <c r="C408" t="str">
        <f>Arabic!W408</f>
        <v/>
      </c>
    </row>
    <row r="409" spans="1:3" x14ac:dyDescent="0.2">
      <c r="A409" s="12"/>
      <c r="B409" s="8" t="str">
        <f>Arabic!U409</f>
        <v/>
      </c>
      <c r="C409" t="str">
        <f>Arabic!W409</f>
        <v/>
      </c>
    </row>
    <row r="410" spans="1:3" x14ac:dyDescent="0.2">
      <c r="A410" s="12"/>
      <c r="B410" s="8" t="str">
        <f>Arabic!U410</f>
        <v/>
      </c>
      <c r="C410" t="str">
        <f>Arabic!W410</f>
        <v/>
      </c>
    </row>
    <row r="411" spans="1:3" x14ac:dyDescent="0.2">
      <c r="A411" s="12"/>
      <c r="B411" s="8" t="str">
        <f>Arabic!U411</f>
        <v/>
      </c>
      <c r="C411" t="str">
        <f>Arabic!W411</f>
        <v/>
      </c>
    </row>
    <row r="412" spans="1:3" x14ac:dyDescent="0.2">
      <c r="A412" s="12"/>
      <c r="B412" s="8" t="str">
        <f>Arabic!U412</f>
        <v/>
      </c>
      <c r="C412" t="str">
        <f>Arabic!W412</f>
        <v/>
      </c>
    </row>
    <row r="413" spans="1:3" x14ac:dyDescent="0.2">
      <c r="A413" s="12"/>
      <c r="B413" s="8" t="str">
        <f>Arabic!U413</f>
        <v/>
      </c>
      <c r="C413" t="str">
        <f>Arabic!W413</f>
        <v/>
      </c>
    </row>
    <row r="414" spans="1:3" x14ac:dyDescent="0.2">
      <c r="A414" s="12"/>
      <c r="B414" s="8" t="str">
        <f>Arabic!U414</f>
        <v/>
      </c>
      <c r="C414" t="str">
        <f>Arabic!W414</f>
        <v/>
      </c>
    </row>
    <row r="415" spans="1:3" x14ac:dyDescent="0.2">
      <c r="A415" s="12"/>
      <c r="B415" s="8" t="str">
        <f>Arabic!U415</f>
        <v/>
      </c>
      <c r="C415" t="str">
        <f>Arabic!W415</f>
        <v/>
      </c>
    </row>
    <row r="416" spans="1:3" x14ac:dyDescent="0.2">
      <c r="A416" s="12"/>
      <c r="B416" s="8" t="str">
        <f>Arabic!U416</f>
        <v/>
      </c>
      <c r="C416" t="str">
        <f>Arabic!W416</f>
        <v/>
      </c>
    </row>
    <row r="417" spans="1:3" x14ac:dyDescent="0.2">
      <c r="A417" s="12"/>
      <c r="B417" s="8" t="str">
        <f>Arabic!U417</f>
        <v/>
      </c>
      <c r="C417" t="str">
        <f>Arabic!W417</f>
        <v/>
      </c>
    </row>
    <row r="418" spans="1:3" x14ac:dyDescent="0.2">
      <c r="A418" s="12"/>
      <c r="B418" s="8" t="str">
        <f>Arabic!U418</f>
        <v/>
      </c>
      <c r="C418" t="str">
        <f>Arabic!W418</f>
        <v/>
      </c>
    </row>
    <row r="419" spans="1:3" x14ac:dyDescent="0.2">
      <c r="A419" s="12"/>
      <c r="B419" s="8" t="str">
        <f>Arabic!U419</f>
        <v/>
      </c>
      <c r="C419" t="str">
        <f>Arabic!W419</f>
        <v/>
      </c>
    </row>
    <row r="420" spans="1:3" x14ac:dyDescent="0.2">
      <c r="A420" s="12"/>
      <c r="B420" s="8" t="str">
        <f>Arabic!U420</f>
        <v/>
      </c>
      <c r="C420" t="str">
        <f>Arabic!W420</f>
        <v/>
      </c>
    </row>
    <row r="421" spans="1:3" x14ac:dyDescent="0.2">
      <c r="A421" s="12"/>
      <c r="B421" s="8" t="str">
        <f>Arabic!U421</f>
        <v/>
      </c>
      <c r="C421" t="str">
        <f>Arabic!W421</f>
        <v/>
      </c>
    </row>
    <row r="422" spans="1:3" x14ac:dyDescent="0.2">
      <c r="A422" s="12"/>
      <c r="B422" s="8" t="str">
        <f>Arabic!U422</f>
        <v/>
      </c>
      <c r="C422" t="str">
        <f>Arabic!W422</f>
        <v/>
      </c>
    </row>
    <row r="423" spans="1:3" x14ac:dyDescent="0.2">
      <c r="A423" s="12"/>
      <c r="B423" s="8" t="str">
        <f>Arabic!U423</f>
        <v/>
      </c>
      <c r="C423" t="str">
        <f>Arabic!W423</f>
        <v/>
      </c>
    </row>
    <row r="424" spans="1:3" x14ac:dyDescent="0.2">
      <c r="A424" s="12"/>
      <c r="B424" s="8" t="str">
        <f>Arabic!U424</f>
        <v/>
      </c>
      <c r="C424" t="str">
        <f>Arabic!W424</f>
        <v/>
      </c>
    </row>
    <row r="425" spans="1:3" x14ac:dyDescent="0.2">
      <c r="A425" s="12"/>
      <c r="B425" s="8" t="str">
        <f>Arabic!U425</f>
        <v/>
      </c>
      <c r="C425" t="str">
        <f>Arabic!W425</f>
        <v/>
      </c>
    </row>
    <row r="426" spans="1:3" x14ac:dyDescent="0.2">
      <c r="A426" s="12"/>
      <c r="B426" s="8" t="str">
        <f>Arabic!U426</f>
        <v/>
      </c>
      <c r="C426" t="str">
        <f>Arabic!W426</f>
        <v/>
      </c>
    </row>
    <row r="427" spans="1:3" x14ac:dyDescent="0.2">
      <c r="A427" s="12"/>
      <c r="B427" s="8" t="str">
        <f>Arabic!U427</f>
        <v/>
      </c>
      <c r="C427" t="str">
        <f>Arabic!W427</f>
        <v/>
      </c>
    </row>
    <row r="428" spans="1:3" x14ac:dyDescent="0.2">
      <c r="A428" s="12"/>
      <c r="B428" s="8" t="str">
        <f>Arabic!U428</f>
        <v/>
      </c>
      <c r="C428" t="str">
        <f>Arabic!W428</f>
        <v/>
      </c>
    </row>
    <row r="429" spans="1:3" x14ac:dyDescent="0.2">
      <c r="A429" s="12"/>
      <c r="B429" s="8" t="str">
        <f>Arabic!U429</f>
        <v/>
      </c>
      <c r="C429" t="str">
        <f>Arabic!W429</f>
        <v/>
      </c>
    </row>
    <row r="430" spans="1:3" x14ac:dyDescent="0.2">
      <c r="A430" s="12"/>
      <c r="B430" s="8" t="str">
        <f>Arabic!U430</f>
        <v/>
      </c>
      <c r="C430" t="str">
        <f>Arabic!W430</f>
        <v/>
      </c>
    </row>
    <row r="431" spans="1:3" x14ac:dyDescent="0.2">
      <c r="A431" s="12"/>
      <c r="B431" s="8" t="str">
        <f>Arabic!U431</f>
        <v/>
      </c>
      <c r="C431" t="str">
        <f>Arabic!W431</f>
        <v/>
      </c>
    </row>
    <row r="432" spans="1:3" x14ac:dyDescent="0.2">
      <c r="A432" s="12"/>
      <c r="B432" s="8" t="str">
        <f>Arabic!U432</f>
        <v/>
      </c>
      <c r="C432" t="str">
        <f>Arabic!W432</f>
        <v/>
      </c>
    </row>
    <row r="433" spans="1:3" x14ac:dyDescent="0.2">
      <c r="A433" s="12"/>
      <c r="B433" s="8" t="str">
        <f>Arabic!U433</f>
        <v/>
      </c>
      <c r="C433" t="str">
        <f>Arabic!W433</f>
        <v/>
      </c>
    </row>
    <row r="434" spans="1:3" x14ac:dyDescent="0.2">
      <c r="A434" s="12"/>
      <c r="B434" s="8" t="str">
        <f>Arabic!U434</f>
        <v/>
      </c>
      <c r="C434" t="str">
        <f>Arabic!W434</f>
        <v/>
      </c>
    </row>
    <row r="435" spans="1:3" x14ac:dyDescent="0.2">
      <c r="A435" s="12"/>
      <c r="B435" s="8" t="str">
        <f>Arabic!U435</f>
        <v/>
      </c>
      <c r="C435" t="str">
        <f>Arabic!W435</f>
        <v/>
      </c>
    </row>
    <row r="436" spans="1:3" x14ac:dyDescent="0.2">
      <c r="A436" s="12"/>
      <c r="B436" s="8" t="str">
        <f>Arabic!U436</f>
        <v/>
      </c>
      <c r="C436" t="str">
        <f>Arabic!W436</f>
        <v/>
      </c>
    </row>
    <row r="437" spans="1:3" x14ac:dyDescent="0.2">
      <c r="A437" s="12"/>
      <c r="B437" s="8" t="str">
        <f>Arabic!U437</f>
        <v/>
      </c>
      <c r="C437" t="str">
        <f>Arabic!W437</f>
        <v/>
      </c>
    </row>
    <row r="438" spans="1:3" x14ac:dyDescent="0.2">
      <c r="A438" s="12"/>
      <c r="B438" s="8" t="str">
        <f>Arabic!U438</f>
        <v/>
      </c>
      <c r="C438" t="str">
        <f>Arabic!W438</f>
        <v/>
      </c>
    </row>
    <row r="439" spans="1:3" x14ac:dyDescent="0.2">
      <c r="A439" s="12"/>
      <c r="B439" s="8" t="str">
        <f>Arabic!U439</f>
        <v/>
      </c>
      <c r="C439" t="str">
        <f>Arabic!W439</f>
        <v/>
      </c>
    </row>
    <row r="440" spans="1:3" x14ac:dyDescent="0.2">
      <c r="A440" s="12"/>
      <c r="B440" s="8" t="str">
        <f>Arabic!U440</f>
        <v/>
      </c>
      <c r="C440" t="str">
        <f>Arabic!W440</f>
        <v/>
      </c>
    </row>
    <row r="441" spans="1:3" x14ac:dyDescent="0.2">
      <c r="A441" s="12"/>
      <c r="B441" s="8" t="str">
        <f>Arabic!U441</f>
        <v/>
      </c>
      <c r="C441" t="str">
        <f>Arabic!W441</f>
        <v/>
      </c>
    </row>
    <row r="442" spans="1:3" x14ac:dyDescent="0.2">
      <c r="A442" s="12"/>
      <c r="B442" s="8" t="str">
        <f>Arabic!U442</f>
        <v/>
      </c>
      <c r="C442" t="str">
        <f>Arabic!W442</f>
        <v/>
      </c>
    </row>
    <row r="443" spans="1:3" x14ac:dyDescent="0.2">
      <c r="A443" s="12"/>
      <c r="B443" s="8" t="str">
        <f>Arabic!U443</f>
        <v/>
      </c>
      <c r="C443" t="str">
        <f>Arabic!W443</f>
        <v/>
      </c>
    </row>
    <row r="444" spans="1:3" x14ac:dyDescent="0.2">
      <c r="A444" s="12"/>
      <c r="B444" s="8" t="str">
        <f>Arabic!U444</f>
        <v/>
      </c>
      <c r="C444" t="str">
        <f>Arabic!W444</f>
        <v/>
      </c>
    </row>
    <row r="445" spans="1:3" x14ac:dyDescent="0.2">
      <c r="A445" s="12"/>
      <c r="B445" s="8" t="str">
        <f>Arabic!U445</f>
        <v/>
      </c>
      <c r="C445" t="str">
        <f>Arabic!W445</f>
        <v/>
      </c>
    </row>
    <row r="446" spans="1:3" x14ac:dyDescent="0.2">
      <c r="A446" s="12"/>
      <c r="B446" s="8" t="str">
        <f>Arabic!U446</f>
        <v/>
      </c>
      <c r="C446" t="str">
        <f>Arabic!W446</f>
        <v/>
      </c>
    </row>
    <row r="447" spans="1:3" x14ac:dyDescent="0.2">
      <c r="A447" s="12"/>
      <c r="B447" s="8" t="str">
        <f>Arabic!U447</f>
        <v/>
      </c>
      <c r="C447" t="str">
        <f>Arabic!W447</f>
        <v/>
      </c>
    </row>
    <row r="448" spans="1:3" x14ac:dyDescent="0.2">
      <c r="A448" s="12"/>
      <c r="B448" s="8" t="str">
        <f>Arabic!U448</f>
        <v/>
      </c>
      <c r="C448" t="str">
        <f>Arabic!W448</f>
        <v/>
      </c>
    </row>
    <row r="449" spans="1:3" x14ac:dyDescent="0.2">
      <c r="A449" s="12"/>
      <c r="B449" s="8" t="str">
        <f>Arabic!U449</f>
        <v/>
      </c>
      <c r="C449" t="str">
        <f>Arabic!W449</f>
        <v/>
      </c>
    </row>
    <row r="450" spans="1:3" x14ac:dyDescent="0.2">
      <c r="A450" s="12"/>
      <c r="B450" s="8" t="str">
        <f>Arabic!U450</f>
        <v/>
      </c>
      <c r="C450" t="str">
        <f>Arabic!W450</f>
        <v/>
      </c>
    </row>
    <row r="451" spans="1:3" x14ac:dyDescent="0.2">
      <c r="A451" s="12"/>
      <c r="B451" s="8" t="str">
        <f>Arabic!U451</f>
        <v/>
      </c>
      <c r="C451" t="str">
        <f>Arabic!W451</f>
        <v/>
      </c>
    </row>
    <row r="452" spans="1:3" x14ac:dyDescent="0.2">
      <c r="A452" s="12"/>
      <c r="B452" s="8" t="str">
        <f>Arabic!U452</f>
        <v/>
      </c>
      <c r="C452" t="str">
        <f>Arabic!W452</f>
        <v/>
      </c>
    </row>
    <row r="453" spans="1:3" x14ac:dyDescent="0.2">
      <c r="A453" s="12"/>
      <c r="B453" s="8" t="str">
        <f>Arabic!U453</f>
        <v/>
      </c>
      <c r="C453" t="str">
        <f>Arabic!W453</f>
        <v/>
      </c>
    </row>
    <row r="454" spans="1:3" x14ac:dyDescent="0.2">
      <c r="A454" s="12"/>
      <c r="B454" s="8" t="str">
        <f>Arabic!U454</f>
        <v/>
      </c>
      <c r="C454" t="str">
        <f>Arabic!W454</f>
        <v/>
      </c>
    </row>
    <row r="455" spans="1:3" x14ac:dyDescent="0.2">
      <c r="A455" s="12"/>
      <c r="B455" s="8" t="str">
        <f>Arabic!U455</f>
        <v/>
      </c>
      <c r="C455" t="str">
        <f>Arabic!W455</f>
        <v/>
      </c>
    </row>
    <row r="456" spans="1:3" x14ac:dyDescent="0.2">
      <c r="A456" s="12"/>
      <c r="B456" s="8" t="str">
        <f>Arabic!U456</f>
        <v/>
      </c>
      <c r="C456" t="str">
        <f>Arabic!W456</f>
        <v/>
      </c>
    </row>
    <row r="457" spans="1:3" x14ac:dyDescent="0.2">
      <c r="A457" s="12"/>
      <c r="B457" s="8" t="str">
        <f>Arabic!U457</f>
        <v/>
      </c>
      <c r="C457" t="str">
        <f>Arabic!W457</f>
        <v/>
      </c>
    </row>
    <row r="458" spans="1:3" x14ac:dyDescent="0.2">
      <c r="A458" s="12"/>
      <c r="B458" s="8" t="str">
        <f>Arabic!U458</f>
        <v/>
      </c>
      <c r="C458" t="str">
        <f>Arabic!W458</f>
        <v/>
      </c>
    </row>
    <row r="459" spans="1:3" x14ac:dyDescent="0.2">
      <c r="A459" s="12"/>
      <c r="B459" s="8" t="str">
        <f>Arabic!U459</f>
        <v/>
      </c>
      <c r="C459" t="str">
        <f>Arabic!W459</f>
        <v/>
      </c>
    </row>
    <row r="460" spans="1:3" x14ac:dyDescent="0.2">
      <c r="A460" s="12"/>
      <c r="B460" s="8" t="str">
        <f>Arabic!U460</f>
        <v/>
      </c>
      <c r="C460" t="str">
        <f>Arabic!W460</f>
        <v/>
      </c>
    </row>
    <row r="461" spans="1:3" x14ac:dyDescent="0.2">
      <c r="A461" s="12"/>
      <c r="B461" s="8" t="str">
        <f>Arabic!U461</f>
        <v/>
      </c>
      <c r="C461" t="str">
        <f>Arabic!W461</f>
        <v/>
      </c>
    </row>
    <row r="462" spans="1:3" x14ac:dyDescent="0.2">
      <c r="A462" s="12"/>
      <c r="B462" s="8" t="str">
        <f>Arabic!U462</f>
        <v/>
      </c>
      <c r="C462" t="str">
        <f>Arabic!W462</f>
        <v/>
      </c>
    </row>
    <row r="463" spans="1:3" x14ac:dyDescent="0.2">
      <c r="A463" s="12"/>
      <c r="B463" s="8" t="str">
        <f>Arabic!U463</f>
        <v/>
      </c>
      <c r="C463" t="str">
        <f>Arabic!W463</f>
        <v/>
      </c>
    </row>
    <row r="464" spans="1:3" x14ac:dyDescent="0.2">
      <c r="A464" s="12"/>
      <c r="B464" s="8" t="str">
        <f>Arabic!U464</f>
        <v/>
      </c>
      <c r="C464" t="str">
        <f>Arabic!W464</f>
        <v/>
      </c>
    </row>
    <row r="465" spans="1:3" x14ac:dyDescent="0.2">
      <c r="A465" s="12"/>
      <c r="B465" s="8" t="str">
        <f>Arabic!U465</f>
        <v/>
      </c>
      <c r="C465" t="str">
        <f>Arabic!W465</f>
        <v/>
      </c>
    </row>
    <row r="466" spans="1:3" x14ac:dyDescent="0.2">
      <c r="A466" s="12"/>
      <c r="B466" s="8" t="str">
        <f>Arabic!U466</f>
        <v/>
      </c>
      <c r="C466" t="str">
        <f>Arabic!W466</f>
        <v/>
      </c>
    </row>
    <row r="467" spans="1:3" x14ac:dyDescent="0.2">
      <c r="A467" s="12"/>
      <c r="B467" s="8" t="str">
        <f>Arabic!U467</f>
        <v/>
      </c>
      <c r="C467" t="str">
        <f>Arabic!W467</f>
        <v/>
      </c>
    </row>
    <row r="468" spans="1:3" x14ac:dyDescent="0.2">
      <c r="A468" s="12"/>
      <c r="B468" s="8" t="str">
        <f>Arabic!U468</f>
        <v/>
      </c>
      <c r="C468" t="str">
        <f>Arabic!W468</f>
        <v/>
      </c>
    </row>
    <row r="469" spans="1:3" x14ac:dyDescent="0.2">
      <c r="A469" s="12"/>
      <c r="B469" s="8" t="str">
        <f>Arabic!U469</f>
        <v/>
      </c>
      <c r="C469" t="str">
        <f>Arabic!W469</f>
        <v/>
      </c>
    </row>
    <row r="470" spans="1:3" x14ac:dyDescent="0.2">
      <c r="A470" s="12"/>
      <c r="B470" s="8" t="str">
        <f>Arabic!U470</f>
        <v/>
      </c>
      <c r="C470" t="str">
        <f>Arabic!W470</f>
        <v/>
      </c>
    </row>
    <row r="471" spans="1:3" x14ac:dyDescent="0.2">
      <c r="A471" s="12"/>
      <c r="B471" s="8" t="str">
        <f>Arabic!U471</f>
        <v/>
      </c>
      <c r="C471" t="str">
        <f>Arabic!W471</f>
        <v/>
      </c>
    </row>
    <row r="472" spans="1:3" x14ac:dyDescent="0.2">
      <c r="A472" s="12"/>
      <c r="B472" s="8" t="str">
        <f>Arabic!U472</f>
        <v/>
      </c>
      <c r="C472" t="str">
        <f>Arabic!W472</f>
        <v/>
      </c>
    </row>
    <row r="473" spans="1:3" x14ac:dyDescent="0.2">
      <c r="A473" s="12"/>
      <c r="B473" s="8" t="str">
        <f>Arabic!U473</f>
        <v/>
      </c>
      <c r="C473" t="str">
        <f>Arabic!W473</f>
        <v/>
      </c>
    </row>
    <row r="474" spans="1:3" x14ac:dyDescent="0.2">
      <c r="A474" s="12"/>
      <c r="B474" s="8" t="str">
        <f>Arabic!U474</f>
        <v/>
      </c>
      <c r="C474" t="str">
        <f>Arabic!W474</f>
        <v/>
      </c>
    </row>
    <row r="475" spans="1:3" x14ac:dyDescent="0.2">
      <c r="A475" s="12"/>
      <c r="B475" s="8" t="str">
        <f>Arabic!U475</f>
        <v/>
      </c>
      <c r="C475" t="str">
        <f>Arabic!W475</f>
        <v/>
      </c>
    </row>
    <row r="476" spans="1:3" x14ac:dyDescent="0.2">
      <c r="A476" s="12"/>
      <c r="B476" s="8" t="str">
        <f>Arabic!U476</f>
        <v/>
      </c>
      <c r="C476" t="str">
        <f>Arabic!W476</f>
        <v/>
      </c>
    </row>
    <row r="477" spans="1:3" x14ac:dyDescent="0.2">
      <c r="A477" s="12"/>
      <c r="B477" s="8" t="str">
        <f>Arabic!U477</f>
        <v/>
      </c>
      <c r="C477" t="str">
        <f>Arabic!W477</f>
        <v/>
      </c>
    </row>
    <row r="478" spans="1:3" x14ac:dyDescent="0.2">
      <c r="A478" s="12"/>
      <c r="B478" s="8" t="str">
        <f>Arabic!U478</f>
        <v/>
      </c>
      <c r="C478" t="str">
        <f>Arabic!W478</f>
        <v/>
      </c>
    </row>
    <row r="479" spans="1:3" x14ac:dyDescent="0.2">
      <c r="A479" s="12"/>
      <c r="B479" s="8" t="str">
        <f>Arabic!U479</f>
        <v/>
      </c>
      <c r="C479" t="str">
        <f>Arabic!W479</f>
        <v/>
      </c>
    </row>
    <row r="480" spans="1:3" x14ac:dyDescent="0.2">
      <c r="A480" s="12"/>
      <c r="B480" s="8" t="str">
        <f>Arabic!U480</f>
        <v/>
      </c>
      <c r="C480" t="str">
        <f>Arabic!W480</f>
        <v/>
      </c>
    </row>
    <row r="481" spans="1:3" x14ac:dyDescent="0.2">
      <c r="A481" s="12"/>
      <c r="B481" s="8" t="str">
        <f>Arabic!U481</f>
        <v/>
      </c>
      <c r="C481" t="str">
        <f>Arabic!W481</f>
        <v/>
      </c>
    </row>
    <row r="482" spans="1:3" x14ac:dyDescent="0.2">
      <c r="A482" s="12"/>
      <c r="B482" s="8" t="str">
        <f>Arabic!U482</f>
        <v/>
      </c>
      <c r="C482" t="str">
        <f>Arabic!W482</f>
        <v/>
      </c>
    </row>
    <row r="483" spans="1:3" x14ac:dyDescent="0.2">
      <c r="A483" s="12"/>
      <c r="B483" s="8" t="str">
        <f>Arabic!U483</f>
        <v/>
      </c>
      <c r="C483" t="str">
        <f>Arabic!W483</f>
        <v/>
      </c>
    </row>
    <row r="484" spans="1:3" x14ac:dyDescent="0.2">
      <c r="A484" s="12"/>
      <c r="B484" s="8" t="str">
        <f>Arabic!U484</f>
        <v/>
      </c>
      <c r="C484" t="str">
        <f>Arabic!W484</f>
        <v/>
      </c>
    </row>
    <row r="485" spans="1:3" x14ac:dyDescent="0.2">
      <c r="A485" s="12"/>
      <c r="B485" s="8" t="str">
        <f>Arabic!U485</f>
        <v/>
      </c>
      <c r="C485" t="str">
        <f>Arabic!W485</f>
        <v/>
      </c>
    </row>
    <row r="486" spans="1:3" x14ac:dyDescent="0.2">
      <c r="A486" s="12"/>
      <c r="B486" s="8" t="str">
        <f>Arabic!U486</f>
        <v/>
      </c>
      <c r="C486" t="str">
        <f>Arabic!W486</f>
        <v/>
      </c>
    </row>
    <row r="487" spans="1:3" x14ac:dyDescent="0.2">
      <c r="A487" s="12"/>
      <c r="B487" s="8" t="str">
        <f>Arabic!U487</f>
        <v/>
      </c>
      <c r="C487" t="str">
        <f>Arabic!W487</f>
        <v/>
      </c>
    </row>
    <row r="488" spans="1:3" x14ac:dyDescent="0.2">
      <c r="A488" s="12"/>
      <c r="B488" s="8" t="str">
        <f>Arabic!U488</f>
        <v/>
      </c>
      <c r="C488" t="str">
        <f>Arabic!W488</f>
        <v/>
      </c>
    </row>
    <row r="489" spans="1:3" x14ac:dyDescent="0.2">
      <c r="A489" s="12"/>
      <c r="B489" s="8" t="str">
        <f>Arabic!U489</f>
        <v/>
      </c>
      <c r="C489" t="str">
        <f>Arabic!W489</f>
        <v/>
      </c>
    </row>
    <row r="490" spans="1:3" x14ac:dyDescent="0.2">
      <c r="A490" s="12"/>
      <c r="B490" s="8" t="str">
        <f>Arabic!U490</f>
        <v/>
      </c>
      <c r="C490" t="str">
        <f>Arabic!W490</f>
        <v/>
      </c>
    </row>
    <row r="491" spans="1:3" x14ac:dyDescent="0.2">
      <c r="A491" s="12"/>
      <c r="B491" s="8" t="str">
        <f>Arabic!U491</f>
        <v/>
      </c>
      <c r="C491" t="str">
        <f>Arabic!W491</f>
        <v/>
      </c>
    </row>
    <row r="492" spans="1:3" x14ac:dyDescent="0.2">
      <c r="A492" s="12"/>
      <c r="B492" s="8" t="str">
        <f>Arabic!U492</f>
        <v/>
      </c>
      <c r="C492" t="str">
        <f>Arabic!W492</f>
        <v/>
      </c>
    </row>
    <row r="493" spans="1:3" x14ac:dyDescent="0.2">
      <c r="A493" s="12"/>
      <c r="B493" s="8" t="str">
        <f>Arabic!U493</f>
        <v/>
      </c>
      <c r="C493" t="str">
        <f>Arabic!W493</f>
        <v/>
      </c>
    </row>
    <row r="494" spans="1:3" x14ac:dyDescent="0.2">
      <c r="A494" s="12"/>
      <c r="B494" s="8" t="str">
        <f>Arabic!U494</f>
        <v/>
      </c>
      <c r="C494" t="str">
        <f>Arabic!W494</f>
        <v/>
      </c>
    </row>
    <row r="495" spans="1:3" x14ac:dyDescent="0.2">
      <c r="A495" s="12"/>
      <c r="B495" s="8" t="str">
        <f>Arabic!U495</f>
        <v/>
      </c>
      <c r="C495" t="str">
        <f>Arabic!W495</f>
        <v/>
      </c>
    </row>
    <row r="496" spans="1:3" x14ac:dyDescent="0.2">
      <c r="A496" s="12"/>
      <c r="B496" s="8" t="str">
        <f>Arabic!U496</f>
        <v/>
      </c>
      <c r="C496" t="str">
        <f>Arabic!W496</f>
        <v/>
      </c>
    </row>
    <row r="497" spans="1:3" x14ac:dyDescent="0.2">
      <c r="A497" s="12"/>
      <c r="B497" s="8" t="str">
        <f>Arabic!U497</f>
        <v/>
      </c>
      <c r="C497" t="str">
        <f>Arabic!W497</f>
        <v/>
      </c>
    </row>
    <row r="498" spans="1:3" x14ac:dyDescent="0.2">
      <c r="A498" s="12"/>
      <c r="B498" s="8" t="str">
        <f>Arabic!U498</f>
        <v/>
      </c>
      <c r="C498" t="str">
        <f>Arabic!W498</f>
        <v/>
      </c>
    </row>
    <row r="499" spans="1:3" x14ac:dyDescent="0.2">
      <c r="A499" s="12"/>
      <c r="B499" s="8" t="str">
        <f>Arabic!U499</f>
        <v/>
      </c>
      <c r="C499" t="str">
        <f>Arabic!W499</f>
        <v/>
      </c>
    </row>
    <row r="500" spans="1:3" x14ac:dyDescent="0.2">
      <c r="A500" s="12">
        <v>12365</v>
      </c>
      <c r="B500" s="8" t="str">
        <f>Arabic!U500</f>
        <v>فقط إثنا عشر الفاُ وثلاثمائة وخمسة وستون جنيه مصري لاغير</v>
      </c>
      <c r="C500" t="str">
        <f>Arabic!W500</f>
        <v xml:space="preserve">Only twelve thousand three hundred sixty-five  dollars  </v>
      </c>
    </row>
    <row r="501" spans="1:3" x14ac:dyDescent="0.2">
      <c r="A501" s="12">
        <v>351.01</v>
      </c>
      <c r="B501" s="8" t="str">
        <f>Arabic!U501</f>
        <v>فقط ثلاثمائة وواحد وخمسون جنيه مصري و قرشاً واحداً لاغير</v>
      </c>
      <c r="C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3"/>
  <sheetViews>
    <sheetView rightToLeft="1" workbookViewId="0"/>
  </sheetViews>
  <sheetFormatPr defaultColWidth="9.125" defaultRowHeight="14.25" x14ac:dyDescent="0.2"/>
  <cols>
    <col min="1" max="1" width="11.375" style="13" customWidth="1"/>
    <col min="2" max="2" width="18.375" style="13" bestFit="1" customWidth="1"/>
    <col min="3" max="3" width="5.125" style="13" customWidth="1"/>
    <col min="4" max="5" width="15" style="13" bestFit="1" customWidth="1"/>
    <col min="6" max="6" width="15.875" style="13" bestFit="1" customWidth="1"/>
    <col min="7" max="10" width="15" style="13" bestFit="1" customWidth="1"/>
    <col min="11" max="16384" width="9.125" style="13"/>
  </cols>
  <sheetData>
    <row r="1" spans="1:10" x14ac:dyDescent="0.2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 x14ac:dyDescent="0.2">
      <c r="A2" s="64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 x14ac:dyDescent="0.2">
      <c r="A3" s="64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 x14ac:dyDescent="0.2">
      <c r="A4" s="64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 x14ac:dyDescent="0.2">
      <c r="A5" s="64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 x14ac:dyDescent="0.2">
      <c r="A6" s="64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 x14ac:dyDescent="0.2">
      <c r="A7" s="64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 x14ac:dyDescent="0.2">
      <c r="A8" s="64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 x14ac:dyDescent="0.2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 x14ac:dyDescent="0.2">
      <c r="A11" s="64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 x14ac:dyDescent="0.2">
      <c r="A12" s="64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 x14ac:dyDescent="0.2">
      <c r="A13" s="64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 x14ac:dyDescent="0.2">
      <c r="A14" s="64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 x14ac:dyDescent="0.2">
      <c r="B15" s="22"/>
      <c r="D15" s="22"/>
      <c r="E15" s="22"/>
      <c r="F15" s="22"/>
      <c r="G15" s="22"/>
      <c r="H15" s="22"/>
      <c r="I15" s="22"/>
      <c r="J15" s="22"/>
    </row>
    <row r="16" spans="1:10" x14ac:dyDescent="0.2">
      <c r="B16" s="22"/>
      <c r="D16" s="22"/>
      <c r="E16" s="22"/>
      <c r="F16" s="22"/>
      <c r="G16" s="22"/>
      <c r="H16" s="22"/>
      <c r="I16" s="22"/>
      <c r="J16" s="22"/>
    </row>
    <row r="17" spans="2:9" x14ac:dyDescent="0.2">
      <c r="D17" s="37" t="s">
        <v>10243</v>
      </c>
      <c r="E17" s="37"/>
      <c r="F17" s="37"/>
      <c r="I17" s="13" t="s">
        <v>6209</v>
      </c>
    </row>
    <row r="18" spans="2:9" x14ac:dyDescent="0.2">
      <c r="D18" s="37"/>
      <c r="E18" s="37"/>
      <c r="F18" s="37"/>
      <c r="I18" s="13" t="s">
        <v>6210</v>
      </c>
    </row>
    <row r="19" spans="2:9" x14ac:dyDescent="0.2">
      <c r="D19" s="37"/>
      <c r="E19" s="37"/>
      <c r="F19" s="37"/>
      <c r="I19" s="18">
        <v>1001633600</v>
      </c>
    </row>
    <row r="20" spans="2:9" ht="15" x14ac:dyDescent="0.25">
      <c r="D20" s="37"/>
      <c r="E20" s="37"/>
      <c r="F20" s="37"/>
      <c r="I20" s="14" t="s">
        <v>6211</v>
      </c>
    </row>
    <row r="21" spans="2:9" x14ac:dyDescent="0.2">
      <c r="D21" s="37"/>
      <c r="E21" s="37"/>
      <c r="F21" s="37"/>
      <c r="I21" s="13" t="s">
        <v>6212</v>
      </c>
    </row>
    <row r="22" spans="2:9" x14ac:dyDescent="0.2">
      <c r="D22" s="37"/>
      <c r="E22" s="37"/>
      <c r="F22" s="37"/>
      <c r="I22" s="13" t="s">
        <v>6213</v>
      </c>
    </row>
    <row r="23" spans="2:9" x14ac:dyDescent="0.2">
      <c r="D23" s="37"/>
      <c r="E23" s="37"/>
      <c r="F23" s="37"/>
      <c r="I23" s="13" t="s">
        <v>6214</v>
      </c>
    </row>
    <row r="24" spans="2:9" x14ac:dyDescent="0.2">
      <c r="D24" s="37"/>
      <c r="E24" s="37"/>
      <c r="F24" s="37"/>
    </row>
    <row r="25" spans="2:9" x14ac:dyDescent="0.2">
      <c r="H25" s="38">
        <v>40906</v>
      </c>
      <c r="I25" s="38"/>
    </row>
    <row r="27" spans="2:9" x14ac:dyDescent="0.2">
      <c r="B27" s="36" t="s">
        <v>6215</v>
      </c>
      <c r="C27" s="36"/>
      <c r="D27" s="36"/>
      <c r="E27" s="36"/>
      <c r="F27" s="36"/>
      <c r="G27" s="36"/>
      <c r="H27" s="36"/>
      <c r="I27" s="36"/>
    </row>
    <row r="28" spans="2:9" x14ac:dyDescent="0.2">
      <c r="B28" s="36"/>
      <c r="C28" s="36"/>
      <c r="D28" s="36"/>
      <c r="E28" s="36"/>
      <c r="F28" s="36"/>
      <c r="G28" s="36"/>
      <c r="H28" s="36"/>
      <c r="I28" s="36"/>
    </row>
    <row r="29" spans="2:9" x14ac:dyDescent="0.2">
      <c r="B29" s="36"/>
      <c r="C29" s="36"/>
      <c r="D29" s="36"/>
      <c r="E29" s="36"/>
      <c r="F29" s="36"/>
      <c r="G29" s="36"/>
      <c r="H29" s="36"/>
      <c r="I29" s="36"/>
    </row>
    <row r="30" spans="2:9" ht="15" x14ac:dyDescent="0.2">
      <c r="B30" s="39" t="s">
        <v>6216</v>
      </c>
      <c r="C30" s="39"/>
      <c r="D30" s="39"/>
      <c r="E30" s="39"/>
      <c r="F30" s="39"/>
      <c r="G30" s="39"/>
      <c r="H30" s="39"/>
      <c r="I30" s="39"/>
    </row>
    <row r="31" spans="2:9" ht="15" x14ac:dyDescent="0.2">
      <c r="B31" s="39" t="s">
        <v>6217</v>
      </c>
      <c r="C31" s="39"/>
      <c r="D31" s="39"/>
      <c r="E31" s="39"/>
      <c r="F31" s="39"/>
      <c r="G31" s="39"/>
      <c r="H31" s="39"/>
      <c r="I31" s="39"/>
    </row>
    <row r="33" spans="2:9" ht="20.25" x14ac:dyDescent="0.2">
      <c r="B33" s="36" t="s">
        <v>10239</v>
      </c>
      <c r="C33" s="36"/>
      <c r="D33" s="36"/>
      <c r="E33" s="36"/>
      <c r="F33" s="36"/>
      <c r="G33" s="36"/>
      <c r="H33" s="36"/>
      <c r="I33" s="36"/>
    </row>
  </sheetData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Arabic</vt:lpstr>
      <vt:lpstr>English</vt:lpstr>
      <vt:lpstr>Sheet1 (2)</vt:lpstr>
      <vt:lpstr>No. To Text</vt:lpstr>
      <vt:lpstr>Settings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yasser849@hotmail.com</cp:lastModifiedBy>
  <dcterms:created xsi:type="dcterms:W3CDTF">2011-09-20T07:15:33Z</dcterms:created>
  <dcterms:modified xsi:type="dcterms:W3CDTF">2015-10-28T19:41:30Z</dcterms:modified>
</cp:coreProperties>
</file>